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meechai_un_org/Documents/ICSC/Updating/2025 08 Updating for Website/"/>
    </mc:Choice>
  </mc:AlternateContent>
  <xr:revisionPtr revIDLastSave="3" documentId="8_{C3C9449C-5DAA-47DA-BBC0-8C1C80F4DC49}" xr6:coauthVersionLast="47" xr6:coauthVersionMax="47" xr10:uidLastSave="{EEB50F32-39FC-44C7-816F-BCD2C83A5DED}"/>
  <bookViews>
    <workbookView xWindow="-110" yWindow="-110" windowWidth="19420" windowHeight="10300" xr2:uid="{E2F4E921-F87F-4362-9AC0-070B07991AFD}"/>
  </bookViews>
  <sheets>
    <sheet name="CIRCPAC (to print)" sheetId="1" r:id="rId1"/>
  </sheets>
  <externalReferences>
    <externalReference r:id="rId2"/>
  </externalReferences>
  <definedNames>
    <definedName name="_xlnm.Print_Area" localSheetId="0">'CIRCPAC (to print)'!$B$1:$L$277</definedName>
    <definedName name="_xlnm.Print_Titles" localSheetId="0">'CIRCPAC (to print)'!$1:$6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1" i="1" l="1"/>
  <c r="K231" i="1"/>
  <c r="J231" i="1"/>
  <c r="I231" i="1"/>
  <c r="H231" i="1"/>
  <c r="G231" i="1"/>
  <c r="F231" i="1"/>
  <c r="E231" i="1"/>
  <c r="D231" i="1"/>
  <c r="C231" i="1"/>
  <c r="B231" i="1"/>
  <c r="L230" i="1"/>
  <c r="K230" i="1"/>
  <c r="J230" i="1"/>
  <c r="I230" i="1"/>
  <c r="H230" i="1"/>
  <c r="G230" i="1"/>
  <c r="F230" i="1"/>
  <c r="E230" i="1"/>
  <c r="D230" i="1"/>
  <c r="C230" i="1"/>
  <c r="B230" i="1"/>
  <c r="L229" i="1"/>
  <c r="K229" i="1"/>
  <c r="J229" i="1"/>
  <c r="I229" i="1"/>
  <c r="H229" i="1"/>
  <c r="G229" i="1"/>
  <c r="F229" i="1"/>
  <c r="E229" i="1"/>
  <c r="D229" i="1"/>
  <c r="C229" i="1"/>
  <c r="B229" i="1"/>
  <c r="L228" i="1"/>
  <c r="K228" i="1"/>
  <c r="J228" i="1"/>
  <c r="I228" i="1"/>
  <c r="H228" i="1"/>
  <c r="G228" i="1"/>
  <c r="F228" i="1"/>
  <c r="E228" i="1"/>
  <c r="D228" i="1"/>
  <c r="C228" i="1"/>
  <c r="B228" i="1"/>
  <c r="L227" i="1"/>
  <c r="K227" i="1"/>
  <c r="J227" i="1"/>
  <c r="I227" i="1"/>
  <c r="H227" i="1"/>
  <c r="G227" i="1"/>
  <c r="F227" i="1"/>
  <c r="E227" i="1"/>
  <c r="D227" i="1"/>
  <c r="C227" i="1"/>
  <c r="B227" i="1"/>
  <c r="L226" i="1"/>
  <c r="K226" i="1"/>
  <c r="J226" i="1"/>
  <c r="I226" i="1"/>
  <c r="H226" i="1"/>
  <c r="G226" i="1"/>
  <c r="F226" i="1"/>
  <c r="E226" i="1"/>
  <c r="D226" i="1"/>
  <c r="C226" i="1"/>
  <c r="B226" i="1"/>
  <c r="L225" i="1"/>
  <c r="K225" i="1"/>
  <c r="J225" i="1"/>
  <c r="I225" i="1"/>
  <c r="H225" i="1"/>
  <c r="G225" i="1"/>
  <c r="F225" i="1"/>
  <c r="E225" i="1"/>
  <c r="D225" i="1"/>
  <c r="C225" i="1"/>
  <c r="B225" i="1"/>
  <c r="L224" i="1"/>
  <c r="K224" i="1"/>
  <c r="J224" i="1"/>
  <c r="I224" i="1"/>
  <c r="H224" i="1"/>
  <c r="G224" i="1"/>
  <c r="F224" i="1"/>
  <c r="E224" i="1"/>
  <c r="D224" i="1"/>
  <c r="C224" i="1"/>
  <c r="B224" i="1"/>
  <c r="L223" i="1"/>
  <c r="K223" i="1"/>
  <c r="J223" i="1"/>
  <c r="I223" i="1"/>
  <c r="H223" i="1"/>
  <c r="G223" i="1"/>
  <c r="F223" i="1"/>
  <c r="E223" i="1"/>
  <c r="D223" i="1"/>
  <c r="C223" i="1"/>
  <c r="B223" i="1"/>
  <c r="L222" i="1"/>
  <c r="K222" i="1"/>
  <c r="J222" i="1"/>
  <c r="I222" i="1"/>
  <c r="H222" i="1"/>
  <c r="G222" i="1"/>
  <c r="F222" i="1"/>
  <c r="E222" i="1"/>
  <c r="D222" i="1"/>
  <c r="C222" i="1"/>
  <c r="B222" i="1"/>
  <c r="L221" i="1"/>
  <c r="K221" i="1"/>
  <c r="J221" i="1"/>
  <c r="I221" i="1"/>
  <c r="H221" i="1"/>
  <c r="G221" i="1"/>
  <c r="F221" i="1"/>
  <c r="E221" i="1"/>
  <c r="D221" i="1"/>
  <c r="C221" i="1"/>
  <c r="B221" i="1"/>
  <c r="L220" i="1"/>
  <c r="K220" i="1"/>
  <c r="J220" i="1"/>
  <c r="I220" i="1"/>
  <c r="H220" i="1"/>
  <c r="G220" i="1"/>
  <c r="F220" i="1"/>
  <c r="E220" i="1"/>
  <c r="D220" i="1"/>
  <c r="C220" i="1"/>
  <c r="B220" i="1"/>
  <c r="L219" i="1"/>
  <c r="K219" i="1"/>
  <c r="J219" i="1"/>
  <c r="I219" i="1"/>
  <c r="H219" i="1"/>
  <c r="G219" i="1"/>
  <c r="F219" i="1"/>
  <c r="E219" i="1"/>
  <c r="D219" i="1"/>
  <c r="C219" i="1"/>
  <c r="B219" i="1"/>
  <c r="L218" i="1"/>
  <c r="K218" i="1"/>
  <c r="J218" i="1"/>
  <c r="I218" i="1"/>
  <c r="H218" i="1"/>
  <c r="G218" i="1"/>
  <c r="F218" i="1"/>
  <c r="E218" i="1"/>
  <c r="D218" i="1"/>
  <c r="C218" i="1"/>
  <c r="B218" i="1"/>
  <c r="L217" i="1"/>
  <c r="K217" i="1"/>
  <c r="J217" i="1"/>
  <c r="I217" i="1"/>
  <c r="H217" i="1"/>
  <c r="G217" i="1"/>
  <c r="F217" i="1"/>
  <c r="E217" i="1"/>
  <c r="D217" i="1"/>
  <c r="C217" i="1"/>
  <c r="B217" i="1"/>
  <c r="L216" i="1"/>
  <c r="K216" i="1"/>
  <c r="J216" i="1"/>
  <c r="I216" i="1"/>
  <c r="H216" i="1"/>
  <c r="G216" i="1"/>
  <c r="F216" i="1"/>
  <c r="E216" i="1"/>
  <c r="D216" i="1"/>
  <c r="C216" i="1"/>
  <c r="B216" i="1"/>
  <c r="L215" i="1"/>
  <c r="K215" i="1"/>
  <c r="J215" i="1"/>
  <c r="I215" i="1"/>
  <c r="H215" i="1"/>
  <c r="G215" i="1"/>
  <c r="F215" i="1"/>
  <c r="E215" i="1"/>
  <c r="D215" i="1"/>
  <c r="C215" i="1"/>
  <c r="B215" i="1"/>
  <c r="L214" i="1"/>
  <c r="K214" i="1"/>
  <c r="J214" i="1"/>
  <c r="I214" i="1"/>
  <c r="H214" i="1"/>
  <c r="G214" i="1"/>
  <c r="F214" i="1"/>
  <c r="E214" i="1"/>
  <c r="D214" i="1"/>
  <c r="C214" i="1"/>
  <c r="B214" i="1"/>
  <c r="L213" i="1"/>
  <c r="K213" i="1"/>
  <c r="J213" i="1"/>
  <c r="I213" i="1"/>
  <c r="H213" i="1"/>
  <c r="G213" i="1"/>
  <c r="F213" i="1"/>
  <c r="E213" i="1"/>
  <c r="D213" i="1"/>
  <c r="C213" i="1"/>
  <c r="B213" i="1"/>
  <c r="L212" i="1"/>
  <c r="K212" i="1"/>
  <c r="J212" i="1"/>
  <c r="I212" i="1"/>
  <c r="H212" i="1"/>
  <c r="G212" i="1"/>
  <c r="F212" i="1"/>
  <c r="E212" i="1"/>
  <c r="D212" i="1"/>
  <c r="C212" i="1"/>
  <c r="B212" i="1"/>
  <c r="L211" i="1"/>
  <c r="K211" i="1"/>
  <c r="J211" i="1"/>
  <c r="I211" i="1"/>
  <c r="H211" i="1"/>
  <c r="G211" i="1"/>
  <c r="F211" i="1"/>
  <c r="E211" i="1"/>
  <c r="D211" i="1"/>
  <c r="C211" i="1"/>
  <c r="B211" i="1"/>
  <c r="L210" i="1"/>
  <c r="K210" i="1"/>
  <c r="J210" i="1"/>
  <c r="I210" i="1"/>
  <c r="H210" i="1"/>
  <c r="G210" i="1"/>
  <c r="F210" i="1"/>
  <c r="E210" i="1"/>
  <c r="D210" i="1"/>
  <c r="C210" i="1"/>
  <c r="B210" i="1"/>
  <c r="L209" i="1"/>
  <c r="K209" i="1"/>
  <c r="J209" i="1"/>
  <c r="I209" i="1"/>
  <c r="H209" i="1"/>
  <c r="G209" i="1"/>
  <c r="F209" i="1"/>
  <c r="E209" i="1"/>
  <c r="D209" i="1"/>
  <c r="C209" i="1"/>
  <c r="B209" i="1"/>
  <c r="L208" i="1"/>
  <c r="K208" i="1"/>
  <c r="J208" i="1"/>
  <c r="I208" i="1"/>
  <c r="H208" i="1"/>
  <c r="G208" i="1"/>
  <c r="F208" i="1"/>
  <c r="E208" i="1"/>
  <c r="D208" i="1"/>
  <c r="C208" i="1"/>
  <c r="B208" i="1"/>
  <c r="L207" i="1"/>
  <c r="K207" i="1"/>
  <c r="J207" i="1"/>
  <c r="I207" i="1"/>
  <c r="H207" i="1"/>
  <c r="G207" i="1"/>
  <c r="F207" i="1"/>
  <c r="E207" i="1"/>
  <c r="D207" i="1"/>
  <c r="C207" i="1"/>
  <c r="B207" i="1"/>
  <c r="L206" i="1"/>
  <c r="K206" i="1"/>
  <c r="J206" i="1"/>
  <c r="I206" i="1"/>
  <c r="H206" i="1"/>
  <c r="G206" i="1"/>
  <c r="F206" i="1"/>
  <c r="E206" i="1"/>
  <c r="D206" i="1"/>
  <c r="C206" i="1"/>
  <c r="B206" i="1"/>
  <c r="L205" i="1"/>
  <c r="K205" i="1"/>
  <c r="J205" i="1"/>
  <c r="I205" i="1"/>
  <c r="H205" i="1"/>
  <c r="G205" i="1"/>
  <c r="F205" i="1"/>
  <c r="E205" i="1"/>
  <c r="D205" i="1"/>
  <c r="C205" i="1"/>
  <c r="B205" i="1"/>
  <c r="L204" i="1"/>
  <c r="K204" i="1"/>
  <c r="J204" i="1"/>
  <c r="I204" i="1"/>
  <c r="H204" i="1"/>
  <c r="G204" i="1"/>
  <c r="F204" i="1"/>
  <c r="E204" i="1"/>
  <c r="D204" i="1"/>
  <c r="C204" i="1"/>
  <c r="B204" i="1"/>
  <c r="L203" i="1"/>
  <c r="K203" i="1"/>
  <c r="J203" i="1"/>
  <c r="I203" i="1"/>
  <c r="H203" i="1"/>
  <c r="G203" i="1"/>
  <c r="F203" i="1"/>
  <c r="E203" i="1"/>
  <c r="D203" i="1"/>
  <c r="C203" i="1"/>
  <c r="B203" i="1"/>
  <c r="L202" i="1"/>
  <c r="K202" i="1"/>
  <c r="J202" i="1"/>
  <c r="I202" i="1"/>
  <c r="H202" i="1"/>
  <c r="G202" i="1"/>
  <c r="F202" i="1"/>
  <c r="E202" i="1"/>
  <c r="D202" i="1"/>
  <c r="C202" i="1"/>
  <c r="B202" i="1"/>
  <c r="L201" i="1"/>
  <c r="K201" i="1"/>
  <c r="J201" i="1"/>
  <c r="I201" i="1"/>
  <c r="H201" i="1"/>
  <c r="G201" i="1"/>
  <c r="F201" i="1"/>
  <c r="E201" i="1"/>
  <c r="D201" i="1"/>
  <c r="C201" i="1"/>
  <c r="B201" i="1"/>
  <c r="L200" i="1"/>
  <c r="K200" i="1"/>
  <c r="J200" i="1"/>
  <c r="I200" i="1"/>
  <c r="H200" i="1"/>
  <c r="G200" i="1"/>
  <c r="F200" i="1"/>
  <c r="E200" i="1"/>
  <c r="D200" i="1"/>
  <c r="C200" i="1"/>
  <c r="B200" i="1"/>
  <c r="L199" i="1"/>
  <c r="K199" i="1"/>
  <c r="J199" i="1"/>
  <c r="I199" i="1"/>
  <c r="H199" i="1"/>
  <c r="G199" i="1"/>
  <c r="F199" i="1"/>
  <c r="E199" i="1"/>
  <c r="D199" i="1"/>
  <c r="C199" i="1"/>
  <c r="B199" i="1"/>
  <c r="L198" i="1"/>
  <c r="K198" i="1"/>
  <c r="J198" i="1"/>
  <c r="I198" i="1"/>
  <c r="H198" i="1"/>
  <c r="G198" i="1"/>
  <c r="F198" i="1"/>
  <c r="E198" i="1"/>
  <c r="D198" i="1"/>
  <c r="C198" i="1"/>
  <c r="B198" i="1"/>
  <c r="L197" i="1"/>
  <c r="K197" i="1"/>
  <c r="J197" i="1"/>
  <c r="I197" i="1"/>
  <c r="H197" i="1"/>
  <c r="G197" i="1"/>
  <c r="F197" i="1"/>
  <c r="E197" i="1"/>
  <c r="D197" i="1"/>
  <c r="C197" i="1"/>
  <c r="B197" i="1"/>
  <c r="L196" i="1"/>
  <c r="K196" i="1"/>
  <c r="J196" i="1"/>
  <c r="I196" i="1"/>
  <c r="H196" i="1"/>
  <c r="G196" i="1"/>
  <c r="F196" i="1"/>
  <c r="E196" i="1"/>
  <c r="D196" i="1"/>
  <c r="C196" i="1"/>
  <c r="B196" i="1"/>
  <c r="L195" i="1"/>
  <c r="K195" i="1"/>
  <c r="J195" i="1"/>
  <c r="I195" i="1"/>
  <c r="H195" i="1"/>
  <c r="G195" i="1"/>
  <c r="F195" i="1"/>
  <c r="E195" i="1"/>
  <c r="D195" i="1"/>
  <c r="C195" i="1"/>
  <c r="B195" i="1"/>
  <c r="L194" i="1"/>
  <c r="K194" i="1"/>
  <c r="J194" i="1"/>
  <c r="I194" i="1"/>
  <c r="H194" i="1"/>
  <c r="G194" i="1"/>
  <c r="F194" i="1"/>
  <c r="E194" i="1"/>
  <c r="D194" i="1"/>
  <c r="C194" i="1"/>
  <c r="B194" i="1"/>
  <c r="L193" i="1"/>
  <c r="K193" i="1"/>
  <c r="J193" i="1"/>
  <c r="I193" i="1"/>
  <c r="H193" i="1"/>
  <c r="G193" i="1"/>
  <c r="F193" i="1"/>
  <c r="E193" i="1"/>
  <c r="D193" i="1"/>
  <c r="C193" i="1"/>
  <c r="B193" i="1"/>
  <c r="L192" i="1"/>
  <c r="K192" i="1"/>
  <c r="J192" i="1"/>
  <c r="I192" i="1"/>
  <c r="H192" i="1"/>
  <c r="G192" i="1"/>
  <c r="F192" i="1"/>
  <c r="E192" i="1"/>
  <c r="D192" i="1"/>
  <c r="C192" i="1"/>
  <c r="B192" i="1"/>
  <c r="L191" i="1"/>
  <c r="K191" i="1"/>
  <c r="J191" i="1"/>
  <c r="I191" i="1"/>
  <c r="H191" i="1"/>
  <c r="G191" i="1"/>
  <c r="F191" i="1"/>
  <c r="E191" i="1"/>
  <c r="D191" i="1"/>
  <c r="C191" i="1"/>
  <c r="B191" i="1"/>
  <c r="L190" i="1"/>
  <c r="K190" i="1"/>
  <c r="J190" i="1"/>
  <c r="I190" i="1"/>
  <c r="H190" i="1"/>
  <c r="G190" i="1"/>
  <c r="F190" i="1"/>
  <c r="E190" i="1"/>
  <c r="D190" i="1"/>
  <c r="C190" i="1"/>
  <c r="B190" i="1"/>
  <c r="L189" i="1"/>
  <c r="K189" i="1"/>
  <c r="J189" i="1"/>
  <c r="I189" i="1"/>
  <c r="H189" i="1"/>
  <c r="G189" i="1"/>
  <c r="F189" i="1"/>
  <c r="E189" i="1"/>
  <c r="D189" i="1"/>
  <c r="C189" i="1"/>
  <c r="B189" i="1"/>
  <c r="L188" i="1"/>
  <c r="K188" i="1"/>
  <c r="J188" i="1"/>
  <c r="I188" i="1"/>
  <c r="H188" i="1"/>
  <c r="G188" i="1"/>
  <c r="F188" i="1"/>
  <c r="E188" i="1"/>
  <c r="D188" i="1"/>
  <c r="C188" i="1"/>
  <c r="B188" i="1"/>
  <c r="L187" i="1"/>
  <c r="K187" i="1"/>
  <c r="J187" i="1"/>
  <c r="I187" i="1"/>
  <c r="H187" i="1"/>
  <c r="G187" i="1"/>
  <c r="F187" i="1"/>
  <c r="E187" i="1"/>
  <c r="D187" i="1"/>
  <c r="C187" i="1"/>
  <c r="B187" i="1"/>
  <c r="L186" i="1"/>
  <c r="K186" i="1"/>
  <c r="J186" i="1"/>
  <c r="I186" i="1"/>
  <c r="H186" i="1"/>
  <c r="G186" i="1"/>
  <c r="F186" i="1"/>
  <c r="E186" i="1"/>
  <c r="D186" i="1"/>
  <c r="C186" i="1"/>
  <c r="B186" i="1"/>
  <c r="L185" i="1"/>
  <c r="K185" i="1"/>
  <c r="J185" i="1"/>
  <c r="I185" i="1"/>
  <c r="H185" i="1"/>
  <c r="G185" i="1"/>
  <c r="F185" i="1"/>
  <c r="E185" i="1"/>
  <c r="D185" i="1"/>
  <c r="C185" i="1"/>
  <c r="B185" i="1"/>
  <c r="L184" i="1"/>
  <c r="K184" i="1"/>
  <c r="J184" i="1"/>
  <c r="I184" i="1"/>
  <c r="H184" i="1"/>
  <c r="G184" i="1"/>
  <c r="F184" i="1"/>
  <c r="E184" i="1"/>
  <c r="D184" i="1"/>
  <c r="C184" i="1"/>
  <c r="B184" i="1"/>
  <c r="L183" i="1"/>
  <c r="K183" i="1"/>
  <c r="J183" i="1"/>
  <c r="I183" i="1"/>
  <c r="H183" i="1"/>
  <c r="G183" i="1"/>
  <c r="F183" i="1"/>
  <c r="E183" i="1"/>
  <c r="D183" i="1"/>
  <c r="C183" i="1"/>
  <c r="B183" i="1"/>
  <c r="L182" i="1"/>
  <c r="K182" i="1"/>
  <c r="J182" i="1"/>
  <c r="I182" i="1"/>
  <c r="H182" i="1"/>
  <c r="G182" i="1"/>
  <c r="F182" i="1"/>
  <c r="E182" i="1"/>
  <c r="D182" i="1"/>
  <c r="C182" i="1"/>
  <c r="B182" i="1"/>
  <c r="L181" i="1"/>
  <c r="K181" i="1"/>
  <c r="J181" i="1"/>
  <c r="I181" i="1"/>
  <c r="H181" i="1"/>
  <c r="G181" i="1"/>
  <c r="F181" i="1"/>
  <c r="E181" i="1"/>
  <c r="D181" i="1"/>
  <c r="C181" i="1"/>
  <c r="B181" i="1"/>
  <c r="L180" i="1"/>
  <c r="K180" i="1"/>
  <c r="J180" i="1"/>
  <c r="I180" i="1"/>
  <c r="H180" i="1"/>
  <c r="G180" i="1"/>
  <c r="F180" i="1"/>
  <c r="E180" i="1"/>
  <c r="D180" i="1"/>
  <c r="C180" i="1"/>
  <c r="B180" i="1"/>
  <c r="L179" i="1"/>
  <c r="K179" i="1"/>
  <c r="J179" i="1"/>
  <c r="I179" i="1"/>
  <c r="H179" i="1"/>
  <c r="G179" i="1"/>
  <c r="F179" i="1"/>
  <c r="E179" i="1"/>
  <c r="D179" i="1"/>
  <c r="C179" i="1"/>
  <c r="B179" i="1"/>
  <c r="L178" i="1"/>
  <c r="K178" i="1"/>
  <c r="J178" i="1"/>
  <c r="I178" i="1"/>
  <c r="H178" i="1"/>
  <c r="G178" i="1"/>
  <c r="F178" i="1"/>
  <c r="E178" i="1"/>
  <c r="D178" i="1"/>
  <c r="C178" i="1"/>
  <c r="B178" i="1"/>
  <c r="L177" i="1"/>
  <c r="K177" i="1"/>
  <c r="J177" i="1"/>
  <c r="I177" i="1"/>
  <c r="H177" i="1"/>
  <c r="G177" i="1"/>
  <c r="F177" i="1"/>
  <c r="E177" i="1"/>
  <c r="D177" i="1"/>
  <c r="C177" i="1"/>
  <c r="B177" i="1"/>
  <c r="L176" i="1"/>
  <c r="K176" i="1"/>
  <c r="J176" i="1"/>
  <c r="I176" i="1"/>
  <c r="H176" i="1"/>
  <c r="G176" i="1"/>
  <c r="F176" i="1"/>
  <c r="E176" i="1"/>
  <c r="D176" i="1"/>
  <c r="C176" i="1"/>
  <c r="B176" i="1"/>
  <c r="L175" i="1"/>
  <c r="K175" i="1"/>
  <c r="J175" i="1"/>
  <c r="I175" i="1"/>
  <c r="H175" i="1"/>
  <c r="G175" i="1"/>
  <c r="F175" i="1"/>
  <c r="E175" i="1"/>
  <c r="D175" i="1"/>
  <c r="C175" i="1"/>
  <c r="B175" i="1"/>
  <c r="L174" i="1"/>
  <c r="K174" i="1"/>
  <c r="J174" i="1"/>
  <c r="I174" i="1"/>
  <c r="H174" i="1"/>
  <c r="G174" i="1"/>
  <c r="F174" i="1"/>
  <c r="E174" i="1"/>
  <c r="D174" i="1"/>
  <c r="C174" i="1"/>
  <c r="B174" i="1"/>
  <c r="L173" i="1"/>
  <c r="K173" i="1"/>
  <c r="J173" i="1"/>
  <c r="I173" i="1"/>
  <c r="H173" i="1"/>
  <c r="G173" i="1"/>
  <c r="F173" i="1"/>
  <c r="E173" i="1"/>
  <c r="D173" i="1"/>
  <c r="C173" i="1"/>
  <c r="B173" i="1"/>
  <c r="L172" i="1"/>
  <c r="K172" i="1"/>
  <c r="J172" i="1"/>
  <c r="I172" i="1"/>
  <c r="H172" i="1"/>
  <c r="G172" i="1"/>
  <c r="F172" i="1"/>
  <c r="E172" i="1"/>
  <c r="D172" i="1"/>
  <c r="C172" i="1"/>
  <c r="B172" i="1"/>
  <c r="L171" i="1"/>
  <c r="K171" i="1"/>
  <c r="J171" i="1"/>
  <c r="I171" i="1"/>
  <c r="H171" i="1"/>
  <c r="G171" i="1"/>
  <c r="F171" i="1"/>
  <c r="E171" i="1"/>
  <c r="D171" i="1"/>
  <c r="C171" i="1"/>
  <c r="B171" i="1"/>
  <c r="L170" i="1"/>
  <c r="K170" i="1"/>
  <c r="J170" i="1"/>
  <c r="I170" i="1"/>
  <c r="H170" i="1"/>
  <c r="G170" i="1"/>
  <c r="F170" i="1"/>
  <c r="E170" i="1"/>
  <c r="D170" i="1"/>
  <c r="C170" i="1"/>
  <c r="B170" i="1"/>
  <c r="L169" i="1"/>
  <c r="K169" i="1"/>
  <c r="J169" i="1"/>
  <c r="I169" i="1"/>
  <c r="H169" i="1"/>
  <c r="G169" i="1"/>
  <c r="F169" i="1"/>
  <c r="E169" i="1"/>
  <c r="D169" i="1"/>
  <c r="C169" i="1"/>
  <c r="B169" i="1"/>
  <c r="L168" i="1"/>
  <c r="K168" i="1"/>
  <c r="J168" i="1"/>
  <c r="I168" i="1"/>
  <c r="H168" i="1"/>
  <c r="G168" i="1"/>
  <c r="F168" i="1"/>
  <c r="E168" i="1"/>
  <c r="D168" i="1"/>
  <c r="C168" i="1"/>
  <c r="B168" i="1"/>
  <c r="L167" i="1"/>
  <c r="K167" i="1"/>
  <c r="J167" i="1"/>
  <c r="I167" i="1"/>
  <c r="H167" i="1"/>
  <c r="G167" i="1"/>
  <c r="F167" i="1"/>
  <c r="E167" i="1"/>
  <c r="D167" i="1"/>
  <c r="C167" i="1"/>
  <c r="B167" i="1"/>
  <c r="L166" i="1"/>
  <c r="K166" i="1"/>
  <c r="J166" i="1"/>
  <c r="I166" i="1"/>
  <c r="H166" i="1"/>
  <c r="G166" i="1"/>
  <c r="F166" i="1"/>
  <c r="E166" i="1"/>
  <c r="D166" i="1"/>
  <c r="C166" i="1"/>
  <c r="B166" i="1"/>
  <c r="L165" i="1"/>
  <c r="K165" i="1"/>
  <c r="J165" i="1"/>
  <c r="I165" i="1"/>
  <c r="H165" i="1"/>
  <c r="G165" i="1"/>
  <c r="F165" i="1"/>
  <c r="E165" i="1"/>
  <c r="D165" i="1"/>
  <c r="C165" i="1"/>
  <c r="B165" i="1"/>
  <c r="L164" i="1"/>
  <c r="K164" i="1"/>
  <c r="J164" i="1"/>
  <c r="I164" i="1"/>
  <c r="H164" i="1"/>
  <c r="G164" i="1"/>
  <c r="F164" i="1"/>
  <c r="E164" i="1"/>
  <c r="D164" i="1"/>
  <c r="C164" i="1"/>
  <c r="B164" i="1"/>
  <c r="L163" i="1"/>
  <c r="K163" i="1"/>
  <c r="J163" i="1"/>
  <c r="I163" i="1"/>
  <c r="H163" i="1"/>
  <c r="G163" i="1"/>
  <c r="F163" i="1"/>
  <c r="E163" i="1"/>
  <c r="D163" i="1"/>
  <c r="C163" i="1"/>
  <c r="B163" i="1"/>
  <c r="L162" i="1"/>
  <c r="K162" i="1"/>
  <c r="J162" i="1"/>
  <c r="I162" i="1"/>
  <c r="H162" i="1"/>
  <c r="G162" i="1"/>
  <c r="F162" i="1"/>
  <c r="E162" i="1"/>
  <c r="D162" i="1"/>
  <c r="C162" i="1"/>
  <c r="B162" i="1"/>
  <c r="L161" i="1"/>
  <c r="K161" i="1"/>
  <c r="J161" i="1"/>
  <c r="I161" i="1"/>
  <c r="H161" i="1"/>
  <c r="G161" i="1"/>
  <c r="F161" i="1"/>
  <c r="E161" i="1"/>
  <c r="D161" i="1"/>
  <c r="C161" i="1"/>
  <c r="B161" i="1"/>
  <c r="L160" i="1"/>
  <c r="K160" i="1"/>
  <c r="J160" i="1"/>
  <c r="I160" i="1"/>
  <c r="H160" i="1"/>
  <c r="G160" i="1"/>
  <c r="F160" i="1"/>
  <c r="E160" i="1"/>
  <c r="D160" i="1"/>
  <c r="C160" i="1"/>
  <c r="B160" i="1"/>
  <c r="L159" i="1"/>
  <c r="K159" i="1"/>
  <c r="J159" i="1"/>
  <c r="I159" i="1"/>
  <c r="H159" i="1"/>
  <c r="G159" i="1"/>
  <c r="F159" i="1"/>
  <c r="E159" i="1"/>
  <c r="D159" i="1"/>
  <c r="C159" i="1"/>
  <c r="B159" i="1"/>
  <c r="L158" i="1"/>
  <c r="K158" i="1"/>
  <c r="J158" i="1"/>
  <c r="I158" i="1"/>
  <c r="H158" i="1"/>
  <c r="G158" i="1"/>
  <c r="F158" i="1"/>
  <c r="E158" i="1"/>
  <c r="D158" i="1"/>
  <c r="C158" i="1"/>
  <c r="B158" i="1"/>
  <c r="L157" i="1"/>
  <c r="K157" i="1"/>
  <c r="J157" i="1"/>
  <c r="I157" i="1"/>
  <c r="H157" i="1"/>
  <c r="G157" i="1"/>
  <c r="F157" i="1"/>
  <c r="E157" i="1"/>
  <c r="D157" i="1"/>
  <c r="C157" i="1"/>
  <c r="B157" i="1"/>
  <c r="L156" i="1"/>
  <c r="K156" i="1"/>
  <c r="J156" i="1"/>
  <c r="I156" i="1"/>
  <c r="H156" i="1"/>
  <c r="G156" i="1"/>
  <c r="F156" i="1"/>
  <c r="E156" i="1"/>
  <c r="D156" i="1"/>
  <c r="C156" i="1"/>
  <c r="B156" i="1"/>
  <c r="L155" i="1"/>
  <c r="K155" i="1"/>
  <c r="J155" i="1"/>
  <c r="I155" i="1"/>
  <c r="H155" i="1"/>
  <c r="G155" i="1"/>
  <c r="F155" i="1"/>
  <c r="E155" i="1"/>
  <c r="D155" i="1"/>
  <c r="C155" i="1"/>
  <c r="B155" i="1"/>
  <c r="L154" i="1"/>
  <c r="K154" i="1"/>
  <c r="J154" i="1"/>
  <c r="I154" i="1"/>
  <c r="H154" i="1"/>
  <c r="G154" i="1"/>
  <c r="F154" i="1"/>
  <c r="E154" i="1"/>
  <c r="D154" i="1"/>
  <c r="C154" i="1"/>
  <c r="B154" i="1"/>
  <c r="L153" i="1"/>
  <c r="K153" i="1"/>
  <c r="J153" i="1"/>
  <c r="I153" i="1"/>
  <c r="H153" i="1"/>
  <c r="G153" i="1"/>
  <c r="F153" i="1"/>
  <c r="E153" i="1"/>
  <c r="D153" i="1"/>
  <c r="C153" i="1"/>
  <c r="B153" i="1"/>
  <c r="L152" i="1"/>
  <c r="K152" i="1"/>
  <c r="J152" i="1"/>
  <c r="I152" i="1"/>
  <c r="H152" i="1"/>
  <c r="G152" i="1"/>
  <c r="F152" i="1"/>
  <c r="E152" i="1"/>
  <c r="D152" i="1"/>
  <c r="C152" i="1"/>
  <c r="B152" i="1"/>
  <c r="L151" i="1"/>
  <c r="K151" i="1"/>
  <c r="J151" i="1"/>
  <c r="I151" i="1"/>
  <c r="H151" i="1"/>
  <c r="G151" i="1"/>
  <c r="F151" i="1"/>
  <c r="E151" i="1"/>
  <c r="D151" i="1"/>
  <c r="C151" i="1"/>
  <c r="B151" i="1"/>
  <c r="L150" i="1"/>
  <c r="K150" i="1"/>
  <c r="J150" i="1"/>
  <c r="I150" i="1"/>
  <c r="H150" i="1"/>
  <c r="G150" i="1"/>
  <c r="F150" i="1"/>
  <c r="E150" i="1"/>
  <c r="D150" i="1"/>
  <c r="C150" i="1"/>
  <c r="B150" i="1"/>
  <c r="L149" i="1"/>
  <c r="K149" i="1"/>
  <c r="J149" i="1"/>
  <c r="I149" i="1"/>
  <c r="H149" i="1"/>
  <c r="G149" i="1"/>
  <c r="F149" i="1"/>
  <c r="E149" i="1"/>
  <c r="D149" i="1"/>
  <c r="C149" i="1"/>
  <c r="B149" i="1"/>
  <c r="L148" i="1"/>
  <c r="K148" i="1"/>
  <c r="J148" i="1"/>
  <c r="I148" i="1"/>
  <c r="H148" i="1"/>
  <c r="G148" i="1"/>
  <c r="F148" i="1"/>
  <c r="E148" i="1"/>
  <c r="D148" i="1"/>
  <c r="C148" i="1"/>
  <c r="B148" i="1"/>
  <c r="L147" i="1"/>
  <c r="K147" i="1"/>
  <c r="J147" i="1"/>
  <c r="I147" i="1"/>
  <c r="H147" i="1"/>
  <c r="G147" i="1"/>
  <c r="F147" i="1"/>
  <c r="E147" i="1"/>
  <c r="D147" i="1"/>
  <c r="C147" i="1"/>
  <c r="B147" i="1"/>
  <c r="L146" i="1"/>
  <c r="K146" i="1"/>
  <c r="J146" i="1"/>
  <c r="I146" i="1"/>
  <c r="H146" i="1"/>
  <c r="G146" i="1"/>
  <c r="F146" i="1"/>
  <c r="E146" i="1"/>
  <c r="D146" i="1"/>
  <c r="C146" i="1"/>
  <c r="B146" i="1"/>
  <c r="L145" i="1"/>
  <c r="K145" i="1"/>
  <c r="J145" i="1"/>
  <c r="I145" i="1"/>
  <c r="H145" i="1"/>
  <c r="G145" i="1"/>
  <c r="F145" i="1"/>
  <c r="E145" i="1"/>
  <c r="D145" i="1"/>
  <c r="C145" i="1"/>
  <c r="B145" i="1"/>
  <c r="L144" i="1"/>
  <c r="K144" i="1"/>
  <c r="J144" i="1"/>
  <c r="I144" i="1"/>
  <c r="H144" i="1"/>
  <c r="G144" i="1"/>
  <c r="F144" i="1"/>
  <c r="E144" i="1"/>
  <c r="D144" i="1"/>
  <c r="C144" i="1"/>
  <c r="B144" i="1"/>
  <c r="L143" i="1"/>
  <c r="K143" i="1"/>
  <c r="J143" i="1"/>
  <c r="I143" i="1"/>
  <c r="H143" i="1"/>
  <c r="G143" i="1"/>
  <c r="F143" i="1"/>
  <c r="E143" i="1"/>
  <c r="D143" i="1"/>
  <c r="C143" i="1"/>
  <c r="B143" i="1"/>
  <c r="L142" i="1"/>
  <c r="K142" i="1"/>
  <c r="J142" i="1"/>
  <c r="I142" i="1"/>
  <c r="H142" i="1"/>
  <c r="G142" i="1"/>
  <c r="F142" i="1"/>
  <c r="E142" i="1"/>
  <c r="D142" i="1"/>
  <c r="C142" i="1"/>
  <c r="B142" i="1"/>
  <c r="L141" i="1"/>
  <c r="K141" i="1"/>
  <c r="J141" i="1"/>
  <c r="I141" i="1"/>
  <c r="H141" i="1"/>
  <c r="G141" i="1"/>
  <c r="F141" i="1"/>
  <c r="E141" i="1"/>
  <c r="D141" i="1"/>
  <c r="C141" i="1"/>
  <c r="B141" i="1"/>
  <c r="L140" i="1"/>
  <c r="K140" i="1"/>
  <c r="J140" i="1"/>
  <c r="I140" i="1"/>
  <c r="H140" i="1"/>
  <c r="G140" i="1"/>
  <c r="F140" i="1"/>
  <c r="E140" i="1"/>
  <c r="D140" i="1"/>
  <c r="C140" i="1"/>
  <c r="B140" i="1"/>
  <c r="L139" i="1"/>
  <c r="K139" i="1"/>
  <c r="J139" i="1"/>
  <c r="I139" i="1"/>
  <c r="H139" i="1"/>
  <c r="G139" i="1"/>
  <c r="F139" i="1"/>
  <c r="E139" i="1"/>
  <c r="D139" i="1"/>
  <c r="C139" i="1"/>
  <c r="B139" i="1"/>
  <c r="L138" i="1"/>
  <c r="K138" i="1"/>
  <c r="J138" i="1"/>
  <c r="I138" i="1"/>
  <c r="H138" i="1"/>
  <c r="G138" i="1"/>
  <c r="F138" i="1"/>
  <c r="E138" i="1"/>
  <c r="D138" i="1"/>
  <c r="C138" i="1"/>
  <c r="B138" i="1"/>
  <c r="L137" i="1"/>
  <c r="K137" i="1"/>
  <c r="J137" i="1"/>
  <c r="I137" i="1"/>
  <c r="H137" i="1"/>
  <c r="G137" i="1"/>
  <c r="F137" i="1"/>
  <c r="E137" i="1"/>
  <c r="D137" i="1"/>
  <c r="C137" i="1"/>
  <c r="B137" i="1"/>
  <c r="L136" i="1"/>
  <c r="K136" i="1"/>
  <c r="J136" i="1"/>
  <c r="I136" i="1"/>
  <c r="H136" i="1"/>
  <c r="G136" i="1"/>
  <c r="F136" i="1"/>
  <c r="E136" i="1"/>
  <c r="D136" i="1"/>
  <c r="C136" i="1"/>
  <c r="B136" i="1"/>
  <c r="L135" i="1"/>
  <c r="K135" i="1"/>
  <c r="J135" i="1"/>
  <c r="I135" i="1"/>
  <c r="H135" i="1"/>
  <c r="G135" i="1"/>
  <c r="F135" i="1"/>
  <c r="E135" i="1"/>
  <c r="D135" i="1"/>
  <c r="C135" i="1"/>
  <c r="B135" i="1"/>
  <c r="L134" i="1"/>
  <c r="K134" i="1"/>
  <c r="J134" i="1"/>
  <c r="I134" i="1"/>
  <c r="H134" i="1"/>
  <c r="G134" i="1"/>
  <c r="F134" i="1"/>
  <c r="E134" i="1"/>
  <c r="D134" i="1"/>
  <c r="C134" i="1"/>
  <c r="B134" i="1"/>
  <c r="L133" i="1"/>
  <c r="K133" i="1"/>
  <c r="J133" i="1"/>
  <c r="I133" i="1"/>
  <c r="H133" i="1"/>
  <c r="G133" i="1"/>
  <c r="F133" i="1"/>
  <c r="E133" i="1"/>
  <c r="D133" i="1"/>
  <c r="C133" i="1"/>
  <c r="B133" i="1"/>
  <c r="L132" i="1"/>
  <c r="K132" i="1"/>
  <c r="J132" i="1"/>
  <c r="I132" i="1"/>
  <c r="H132" i="1"/>
  <c r="G132" i="1"/>
  <c r="F132" i="1"/>
  <c r="E132" i="1"/>
  <c r="D132" i="1"/>
  <c r="C132" i="1"/>
  <c r="B132" i="1"/>
  <c r="L131" i="1"/>
  <c r="K131" i="1"/>
  <c r="J131" i="1"/>
  <c r="I131" i="1"/>
  <c r="H131" i="1"/>
  <c r="G131" i="1"/>
  <c r="F131" i="1"/>
  <c r="E131" i="1"/>
  <c r="D131" i="1"/>
  <c r="C131" i="1"/>
  <c r="B131" i="1"/>
  <c r="L130" i="1"/>
  <c r="K130" i="1"/>
  <c r="J130" i="1"/>
  <c r="I130" i="1"/>
  <c r="H130" i="1"/>
  <c r="G130" i="1"/>
  <c r="F130" i="1"/>
  <c r="E130" i="1"/>
  <c r="D130" i="1"/>
  <c r="C130" i="1"/>
  <c r="B130" i="1"/>
  <c r="L129" i="1"/>
  <c r="K129" i="1"/>
  <c r="J129" i="1"/>
  <c r="I129" i="1"/>
  <c r="H129" i="1"/>
  <c r="G129" i="1"/>
  <c r="F129" i="1"/>
  <c r="E129" i="1"/>
  <c r="D129" i="1"/>
  <c r="C129" i="1"/>
  <c r="B129" i="1"/>
  <c r="L128" i="1"/>
  <c r="K128" i="1"/>
  <c r="J128" i="1"/>
  <c r="I128" i="1"/>
  <c r="H128" i="1"/>
  <c r="G128" i="1"/>
  <c r="F128" i="1"/>
  <c r="E128" i="1"/>
  <c r="D128" i="1"/>
  <c r="C128" i="1"/>
  <c r="B128" i="1"/>
  <c r="L127" i="1"/>
  <c r="K127" i="1"/>
  <c r="J127" i="1"/>
  <c r="I127" i="1"/>
  <c r="H127" i="1"/>
  <c r="G127" i="1"/>
  <c r="F127" i="1"/>
  <c r="E127" i="1"/>
  <c r="D127" i="1"/>
  <c r="C127" i="1"/>
  <c r="B127" i="1"/>
  <c r="L126" i="1"/>
  <c r="K126" i="1"/>
  <c r="J126" i="1"/>
  <c r="I126" i="1"/>
  <c r="H126" i="1"/>
  <c r="G126" i="1"/>
  <c r="F126" i="1"/>
  <c r="E126" i="1"/>
  <c r="D126" i="1"/>
  <c r="C126" i="1"/>
  <c r="B126" i="1"/>
  <c r="L125" i="1"/>
  <c r="K125" i="1"/>
  <c r="J125" i="1"/>
  <c r="I125" i="1"/>
  <c r="H125" i="1"/>
  <c r="G125" i="1"/>
  <c r="F125" i="1"/>
  <c r="E125" i="1"/>
  <c r="D125" i="1"/>
  <c r="C125" i="1"/>
  <c r="B125" i="1"/>
  <c r="L124" i="1"/>
  <c r="K124" i="1"/>
  <c r="J124" i="1"/>
  <c r="I124" i="1"/>
  <c r="H124" i="1"/>
  <c r="G124" i="1"/>
  <c r="F124" i="1"/>
  <c r="E124" i="1"/>
  <c r="D124" i="1"/>
  <c r="C124" i="1"/>
  <c r="B124" i="1"/>
  <c r="L123" i="1"/>
  <c r="K123" i="1"/>
  <c r="J123" i="1"/>
  <c r="I123" i="1"/>
  <c r="H123" i="1"/>
  <c r="G123" i="1"/>
  <c r="F123" i="1"/>
  <c r="E123" i="1"/>
  <c r="D123" i="1"/>
  <c r="C123" i="1"/>
  <c r="B123" i="1"/>
  <c r="L122" i="1"/>
  <c r="K122" i="1"/>
  <c r="J122" i="1"/>
  <c r="I122" i="1"/>
  <c r="H122" i="1"/>
  <c r="G122" i="1"/>
  <c r="F122" i="1"/>
  <c r="E122" i="1"/>
  <c r="D122" i="1"/>
  <c r="C122" i="1"/>
  <c r="B122" i="1"/>
  <c r="L121" i="1"/>
  <c r="K121" i="1"/>
  <c r="J121" i="1"/>
  <c r="I121" i="1"/>
  <c r="H121" i="1"/>
  <c r="G121" i="1"/>
  <c r="F121" i="1"/>
  <c r="E121" i="1"/>
  <c r="D121" i="1"/>
  <c r="C121" i="1"/>
  <c r="B121" i="1"/>
  <c r="L120" i="1"/>
  <c r="K120" i="1"/>
  <c r="J120" i="1"/>
  <c r="I120" i="1"/>
  <c r="H120" i="1"/>
  <c r="G120" i="1"/>
  <c r="F120" i="1"/>
  <c r="E120" i="1"/>
  <c r="D120" i="1"/>
  <c r="C120" i="1"/>
  <c r="B120" i="1"/>
  <c r="L119" i="1"/>
  <c r="K119" i="1"/>
  <c r="J119" i="1"/>
  <c r="I119" i="1"/>
  <c r="H119" i="1"/>
  <c r="G119" i="1"/>
  <c r="F119" i="1"/>
  <c r="E119" i="1"/>
  <c r="D119" i="1"/>
  <c r="C119" i="1"/>
  <c r="B119" i="1"/>
  <c r="L118" i="1"/>
  <c r="K118" i="1"/>
  <c r="J118" i="1"/>
  <c r="I118" i="1"/>
  <c r="H118" i="1"/>
  <c r="G118" i="1"/>
  <c r="F118" i="1"/>
  <c r="E118" i="1"/>
  <c r="D118" i="1"/>
  <c r="C118" i="1"/>
  <c r="B118" i="1"/>
  <c r="L117" i="1"/>
  <c r="K117" i="1"/>
  <c r="J117" i="1"/>
  <c r="I117" i="1"/>
  <c r="H117" i="1"/>
  <c r="G117" i="1"/>
  <c r="F117" i="1"/>
  <c r="E117" i="1"/>
  <c r="D117" i="1"/>
  <c r="C117" i="1"/>
  <c r="B117" i="1"/>
  <c r="L116" i="1"/>
  <c r="K116" i="1"/>
  <c r="J116" i="1"/>
  <c r="I116" i="1"/>
  <c r="H116" i="1"/>
  <c r="G116" i="1"/>
  <c r="F116" i="1"/>
  <c r="E116" i="1"/>
  <c r="D116" i="1"/>
  <c r="C116" i="1"/>
  <c r="B116" i="1"/>
  <c r="L115" i="1"/>
  <c r="K115" i="1"/>
  <c r="J115" i="1"/>
  <c r="I115" i="1"/>
  <c r="H115" i="1"/>
  <c r="G115" i="1"/>
  <c r="F115" i="1"/>
  <c r="E115" i="1"/>
  <c r="D115" i="1"/>
  <c r="C115" i="1"/>
  <c r="B115" i="1"/>
  <c r="L114" i="1"/>
  <c r="K114" i="1"/>
  <c r="J114" i="1"/>
  <c r="I114" i="1"/>
  <c r="H114" i="1"/>
  <c r="G114" i="1"/>
  <c r="F114" i="1"/>
  <c r="E114" i="1"/>
  <c r="D114" i="1"/>
  <c r="C114" i="1"/>
  <c r="B114" i="1"/>
  <c r="L113" i="1"/>
  <c r="K113" i="1"/>
  <c r="J113" i="1"/>
  <c r="I113" i="1"/>
  <c r="H113" i="1"/>
  <c r="G113" i="1"/>
  <c r="F113" i="1"/>
  <c r="E113" i="1"/>
  <c r="D113" i="1"/>
  <c r="C113" i="1"/>
  <c r="B113" i="1"/>
  <c r="L112" i="1"/>
  <c r="K112" i="1"/>
  <c r="J112" i="1"/>
  <c r="I112" i="1"/>
  <c r="H112" i="1"/>
  <c r="G112" i="1"/>
  <c r="F112" i="1"/>
  <c r="E112" i="1"/>
  <c r="D112" i="1"/>
  <c r="C112" i="1"/>
  <c r="B112" i="1"/>
  <c r="L111" i="1"/>
  <c r="K111" i="1"/>
  <c r="J111" i="1"/>
  <c r="I111" i="1"/>
  <c r="H111" i="1"/>
  <c r="G111" i="1"/>
  <c r="F111" i="1"/>
  <c r="E111" i="1"/>
  <c r="D111" i="1"/>
  <c r="C111" i="1"/>
  <c r="B111" i="1"/>
  <c r="L110" i="1"/>
  <c r="K110" i="1"/>
  <c r="J110" i="1"/>
  <c r="I110" i="1"/>
  <c r="H110" i="1"/>
  <c r="G110" i="1"/>
  <c r="F110" i="1"/>
  <c r="E110" i="1"/>
  <c r="D110" i="1"/>
  <c r="C110" i="1"/>
  <c r="B110" i="1"/>
  <c r="L109" i="1"/>
  <c r="K109" i="1"/>
  <c r="J109" i="1"/>
  <c r="I109" i="1"/>
  <c r="H109" i="1"/>
  <c r="G109" i="1"/>
  <c r="F109" i="1"/>
  <c r="E109" i="1"/>
  <c r="D109" i="1"/>
  <c r="C109" i="1"/>
  <c r="B109" i="1"/>
  <c r="L108" i="1"/>
  <c r="K108" i="1"/>
  <c r="J108" i="1"/>
  <c r="I108" i="1"/>
  <c r="H108" i="1"/>
  <c r="G108" i="1"/>
  <c r="F108" i="1"/>
  <c r="E108" i="1"/>
  <c r="D108" i="1"/>
  <c r="C108" i="1"/>
  <c r="B108" i="1"/>
  <c r="L107" i="1"/>
  <c r="K107" i="1"/>
  <c r="J107" i="1"/>
  <c r="I107" i="1"/>
  <c r="H107" i="1"/>
  <c r="G107" i="1"/>
  <c r="F107" i="1"/>
  <c r="E107" i="1"/>
  <c r="D107" i="1"/>
  <c r="C107" i="1"/>
  <c r="B107" i="1"/>
  <c r="L106" i="1"/>
  <c r="K106" i="1"/>
  <c r="J106" i="1"/>
  <c r="I106" i="1"/>
  <c r="H106" i="1"/>
  <c r="G106" i="1"/>
  <c r="F106" i="1"/>
  <c r="E106" i="1"/>
  <c r="D106" i="1"/>
  <c r="C106" i="1"/>
  <c r="B106" i="1"/>
  <c r="L105" i="1"/>
  <c r="K105" i="1"/>
  <c r="J105" i="1"/>
  <c r="I105" i="1"/>
  <c r="H105" i="1"/>
  <c r="G105" i="1"/>
  <c r="F105" i="1"/>
  <c r="E105" i="1"/>
  <c r="D105" i="1"/>
  <c r="C105" i="1"/>
  <c r="B105" i="1"/>
  <c r="L104" i="1"/>
  <c r="K104" i="1"/>
  <c r="J104" i="1"/>
  <c r="I104" i="1"/>
  <c r="H104" i="1"/>
  <c r="G104" i="1"/>
  <c r="F104" i="1"/>
  <c r="E104" i="1"/>
  <c r="D104" i="1"/>
  <c r="C104" i="1"/>
  <c r="B104" i="1"/>
  <c r="L103" i="1"/>
  <c r="K103" i="1"/>
  <c r="J103" i="1"/>
  <c r="I103" i="1"/>
  <c r="H103" i="1"/>
  <c r="G103" i="1"/>
  <c r="F103" i="1"/>
  <c r="E103" i="1"/>
  <c r="D103" i="1"/>
  <c r="C103" i="1"/>
  <c r="B103" i="1"/>
  <c r="L102" i="1"/>
  <c r="K102" i="1"/>
  <c r="J102" i="1"/>
  <c r="I102" i="1"/>
  <c r="H102" i="1"/>
  <c r="G102" i="1"/>
  <c r="F102" i="1"/>
  <c r="E102" i="1"/>
  <c r="D102" i="1"/>
  <c r="C102" i="1"/>
  <c r="B102" i="1"/>
  <c r="L101" i="1"/>
  <c r="K101" i="1"/>
  <c r="J101" i="1"/>
  <c r="I101" i="1"/>
  <c r="H101" i="1"/>
  <c r="G101" i="1"/>
  <c r="F101" i="1"/>
  <c r="E101" i="1"/>
  <c r="D101" i="1"/>
  <c r="C101" i="1"/>
  <c r="B101" i="1"/>
  <c r="L100" i="1"/>
  <c r="K100" i="1"/>
  <c r="J100" i="1"/>
  <c r="I100" i="1"/>
  <c r="H100" i="1"/>
  <c r="G100" i="1"/>
  <c r="F100" i="1"/>
  <c r="E100" i="1"/>
  <c r="D100" i="1"/>
  <c r="C100" i="1"/>
  <c r="B100" i="1"/>
  <c r="L99" i="1"/>
  <c r="K99" i="1"/>
  <c r="J99" i="1"/>
  <c r="I99" i="1"/>
  <c r="H99" i="1"/>
  <c r="G99" i="1"/>
  <c r="F99" i="1"/>
  <c r="E99" i="1"/>
  <c r="D99" i="1"/>
  <c r="C99" i="1"/>
  <c r="B99" i="1"/>
  <c r="L98" i="1"/>
  <c r="K98" i="1"/>
  <c r="J98" i="1"/>
  <c r="I98" i="1"/>
  <c r="H98" i="1"/>
  <c r="G98" i="1"/>
  <c r="F98" i="1"/>
  <c r="E98" i="1"/>
  <c r="D98" i="1"/>
  <c r="C98" i="1"/>
  <c r="B98" i="1"/>
  <c r="L97" i="1"/>
  <c r="K97" i="1"/>
  <c r="J97" i="1"/>
  <c r="I97" i="1"/>
  <c r="H97" i="1"/>
  <c r="G97" i="1"/>
  <c r="F97" i="1"/>
  <c r="E97" i="1"/>
  <c r="D97" i="1"/>
  <c r="C97" i="1"/>
  <c r="B97" i="1"/>
  <c r="L96" i="1"/>
  <c r="K96" i="1"/>
  <c r="J96" i="1"/>
  <c r="I96" i="1"/>
  <c r="H96" i="1"/>
  <c r="G96" i="1"/>
  <c r="F96" i="1"/>
  <c r="E96" i="1"/>
  <c r="D96" i="1"/>
  <c r="C96" i="1"/>
  <c r="B96" i="1"/>
  <c r="L95" i="1"/>
  <c r="K95" i="1"/>
  <c r="J95" i="1"/>
  <c r="I95" i="1"/>
  <c r="H95" i="1"/>
  <c r="G95" i="1"/>
  <c r="F95" i="1"/>
  <c r="E95" i="1"/>
  <c r="D95" i="1"/>
  <c r="C95" i="1"/>
  <c r="B95" i="1"/>
  <c r="L94" i="1"/>
  <c r="K94" i="1"/>
  <c r="J94" i="1"/>
  <c r="I94" i="1"/>
  <c r="H94" i="1"/>
  <c r="G94" i="1"/>
  <c r="F94" i="1"/>
  <c r="E94" i="1"/>
  <c r="D94" i="1"/>
  <c r="C94" i="1"/>
  <c r="B94" i="1"/>
  <c r="L93" i="1"/>
  <c r="K93" i="1"/>
  <c r="J93" i="1"/>
  <c r="I93" i="1"/>
  <c r="H93" i="1"/>
  <c r="G93" i="1"/>
  <c r="F93" i="1"/>
  <c r="E93" i="1"/>
  <c r="D93" i="1"/>
  <c r="C93" i="1"/>
  <c r="B93" i="1"/>
  <c r="L92" i="1"/>
  <c r="K92" i="1"/>
  <c r="J92" i="1"/>
  <c r="I92" i="1"/>
  <c r="H92" i="1"/>
  <c r="G92" i="1"/>
  <c r="F92" i="1"/>
  <c r="E92" i="1"/>
  <c r="D92" i="1"/>
  <c r="C92" i="1"/>
  <c r="B92" i="1"/>
  <c r="L91" i="1"/>
  <c r="K91" i="1"/>
  <c r="J91" i="1"/>
  <c r="I91" i="1"/>
  <c r="H91" i="1"/>
  <c r="G91" i="1"/>
  <c r="F91" i="1"/>
  <c r="E91" i="1"/>
  <c r="D91" i="1"/>
  <c r="C91" i="1"/>
  <c r="B91" i="1"/>
  <c r="L90" i="1"/>
  <c r="K90" i="1"/>
  <c r="J90" i="1"/>
  <c r="I90" i="1"/>
  <c r="H90" i="1"/>
  <c r="G90" i="1"/>
  <c r="F90" i="1"/>
  <c r="E90" i="1"/>
  <c r="D90" i="1"/>
  <c r="C90" i="1"/>
  <c r="B90" i="1"/>
  <c r="L89" i="1"/>
  <c r="K89" i="1"/>
  <c r="J89" i="1"/>
  <c r="I89" i="1"/>
  <c r="H89" i="1"/>
  <c r="G89" i="1"/>
  <c r="F89" i="1"/>
  <c r="E89" i="1"/>
  <c r="D89" i="1"/>
  <c r="C89" i="1"/>
  <c r="B89" i="1"/>
  <c r="L88" i="1"/>
  <c r="K88" i="1"/>
  <c r="J88" i="1"/>
  <c r="I88" i="1"/>
  <c r="H88" i="1"/>
  <c r="G88" i="1"/>
  <c r="F88" i="1"/>
  <c r="E88" i="1"/>
  <c r="D88" i="1"/>
  <c r="C88" i="1"/>
  <c r="B88" i="1"/>
  <c r="L87" i="1"/>
  <c r="K87" i="1"/>
  <c r="J87" i="1"/>
  <c r="I87" i="1"/>
  <c r="H87" i="1"/>
  <c r="G87" i="1"/>
  <c r="F87" i="1"/>
  <c r="E87" i="1"/>
  <c r="D87" i="1"/>
  <c r="C87" i="1"/>
  <c r="B87" i="1"/>
  <c r="L86" i="1"/>
  <c r="K86" i="1"/>
  <c r="J86" i="1"/>
  <c r="I86" i="1"/>
  <c r="H86" i="1"/>
  <c r="G86" i="1"/>
  <c r="F86" i="1"/>
  <c r="E86" i="1"/>
  <c r="D86" i="1"/>
  <c r="C86" i="1"/>
  <c r="B86" i="1"/>
  <c r="L85" i="1"/>
  <c r="K85" i="1"/>
  <c r="J85" i="1"/>
  <c r="I85" i="1"/>
  <c r="H85" i="1"/>
  <c r="G85" i="1"/>
  <c r="F85" i="1"/>
  <c r="E85" i="1"/>
  <c r="D85" i="1"/>
  <c r="C85" i="1"/>
  <c r="B85" i="1"/>
  <c r="L84" i="1"/>
  <c r="K84" i="1"/>
  <c r="J84" i="1"/>
  <c r="I84" i="1"/>
  <c r="H84" i="1"/>
  <c r="G84" i="1"/>
  <c r="F84" i="1"/>
  <c r="E84" i="1"/>
  <c r="D84" i="1"/>
  <c r="C84" i="1"/>
  <c r="B84" i="1"/>
  <c r="L83" i="1"/>
  <c r="K83" i="1"/>
  <c r="J83" i="1"/>
  <c r="I83" i="1"/>
  <c r="H83" i="1"/>
  <c r="G83" i="1"/>
  <c r="F83" i="1"/>
  <c r="E83" i="1"/>
  <c r="D83" i="1"/>
  <c r="C83" i="1"/>
  <c r="B83" i="1"/>
  <c r="L82" i="1"/>
  <c r="K82" i="1"/>
  <c r="J82" i="1"/>
  <c r="I82" i="1"/>
  <c r="H82" i="1"/>
  <c r="G82" i="1"/>
  <c r="F82" i="1"/>
  <c r="E82" i="1"/>
  <c r="D82" i="1"/>
  <c r="C82" i="1"/>
  <c r="B82" i="1"/>
  <c r="L81" i="1"/>
  <c r="K81" i="1"/>
  <c r="J81" i="1"/>
  <c r="I81" i="1"/>
  <c r="H81" i="1"/>
  <c r="G81" i="1"/>
  <c r="F81" i="1"/>
  <c r="E81" i="1"/>
  <c r="D81" i="1"/>
  <c r="C81" i="1"/>
  <c r="B81" i="1"/>
  <c r="L80" i="1"/>
  <c r="K80" i="1"/>
  <c r="J80" i="1"/>
  <c r="I80" i="1"/>
  <c r="H80" i="1"/>
  <c r="G80" i="1"/>
  <c r="F80" i="1"/>
  <c r="E80" i="1"/>
  <c r="D80" i="1"/>
  <c r="C80" i="1"/>
  <c r="B80" i="1"/>
  <c r="L79" i="1"/>
  <c r="K79" i="1"/>
  <c r="J79" i="1"/>
  <c r="I79" i="1"/>
  <c r="H79" i="1"/>
  <c r="G79" i="1"/>
  <c r="F79" i="1"/>
  <c r="E79" i="1"/>
  <c r="D79" i="1"/>
  <c r="C79" i="1"/>
  <c r="B79" i="1"/>
  <c r="L78" i="1"/>
  <c r="K78" i="1"/>
  <c r="J78" i="1"/>
  <c r="I78" i="1"/>
  <c r="H78" i="1"/>
  <c r="G78" i="1"/>
  <c r="F78" i="1"/>
  <c r="E78" i="1"/>
  <c r="D78" i="1"/>
  <c r="C78" i="1"/>
  <c r="B78" i="1"/>
  <c r="L77" i="1"/>
  <c r="K77" i="1"/>
  <c r="J77" i="1"/>
  <c r="I77" i="1"/>
  <c r="H77" i="1"/>
  <c r="G77" i="1"/>
  <c r="F77" i="1"/>
  <c r="E77" i="1"/>
  <c r="D77" i="1"/>
  <c r="C77" i="1"/>
  <c r="B77" i="1"/>
  <c r="L76" i="1"/>
  <c r="K76" i="1"/>
  <c r="J76" i="1"/>
  <c r="I76" i="1"/>
  <c r="H76" i="1"/>
  <c r="G76" i="1"/>
  <c r="F76" i="1"/>
  <c r="E76" i="1"/>
  <c r="D76" i="1"/>
  <c r="C76" i="1"/>
  <c r="B76" i="1"/>
  <c r="L75" i="1"/>
  <c r="K75" i="1"/>
  <c r="J75" i="1"/>
  <c r="I75" i="1"/>
  <c r="H75" i="1"/>
  <c r="G75" i="1"/>
  <c r="F75" i="1"/>
  <c r="E75" i="1"/>
  <c r="D75" i="1"/>
  <c r="C75" i="1"/>
  <c r="B75" i="1"/>
  <c r="L74" i="1"/>
  <c r="K74" i="1"/>
  <c r="J74" i="1"/>
  <c r="I74" i="1"/>
  <c r="H74" i="1"/>
  <c r="G74" i="1"/>
  <c r="F74" i="1"/>
  <c r="E74" i="1"/>
  <c r="D74" i="1"/>
  <c r="C74" i="1"/>
  <c r="B74" i="1"/>
  <c r="L73" i="1"/>
  <c r="K73" i="1"/>
  <c r="J73" i="1"/>
  <c r="I73" i="1"/>
  <c r="H73" i="1"/>
  <c r="G73" i="1"/>
  <c r="F73" i="1"/>
  <c r="E73" i="1"/>
  <c r="D73" i="1"/>
  <c r="C73" i="1"/>
  <c r="B73" i="1"/>
  <c r="L72" i="1"/>
  <c r="K72" i="1"/>
  <c r="J72" i="1"/>
  <c r="I72" i="1"/>
  <c r="H72" i="1"/>
  <c r="G72" i="1"/>
  <c r="F72" i="1"/>
  <c r="E72" i="1"/>
  <c r="D72" i="1"/>
  <c r="C72" i="1"/>
  <c r="B72" i="1"/>
  <c r="L71" i="1"/>
  <c r="K71" i="1"/>
  <c r="J71" i="1"/>
  <c r="I71" i="1"/>
  <c r="H71" i="1"/>
  <c r="G71" i="1"/>
  <c r="F71" i="1"/>
  <c r="E71" i="1"/>
  <c r="D71" i="1"/>
  <c r="C71" i="1"/>
  <c r="B71" i="1"/>
  <c r="L70" i="1"/>
  <c r="K70" i="1"/>
  <c r="J70" i="1"/>
  <c r="I70" i="1"/>
  <c r="H70" i="1"/>
  <c r="G70" i="1"/>
  <c r="F70" i="1"/>
  <c r="E70" i="1"/>
  <c r="D70" i="1"/>
  <c r="C70" i="1"/>
  <c r="B70" i="1"/>
  <c r="L69" i="1"/>
  <c r="K69" i="1"/>
  <c r="J69" i="1"/>
  <c r="I69" i="1"/>
  <c r="H69" i="1"/>
  <c r="G69" i="1"/>
  <c r="F69" i="1"/>
  <c r="E69" i="1"/>
  <c r="D69" i="1"/>
  <c r="C69" i="1"/>
  <c r="B69" i="1"/>
  <c r="L68" i="1"/>
  <c r="K68" i="1"/>
  <c r="J68" i="1"/>
  <c r="I68" i="1"/>
  <c r="H68" i="1"/>
  <c r="G68" i="1"/>
  <c r="F68" i="1"/>
  <c r="E68" i="1"/>
  <c r="D68" i="1"/>
  <c r="C68" i="1"/>
  <c r="B68" i="1"/>
  <c r="L67" i="1"/>
  <c r="K67" i="1"/>
  <c r="J67" i="1"/>
  <c r="I67" i="1"/>
  <c r="H67" i="1"/>
  <c r="G67" i="1"/>
  <c r="F67" i="1"/>
  <c r="E67" i="1"/>
  <c r="D67" i="1"/>
  <c r="C67" i="1"/>
  <c r="B67" i="1"/>
  <c r="L66" i="1"/>
  <c r="K66" i="1"/>
  <c r="J66" i="1"/>
  <c r="I66" i="1"/>
  <c r="H66" i="1"/>
  <c r="G66" i="1"/>
  <c r="F66" i="1"/>
  <c r="E66" i="1"/>
  <c r="D66" i="1"/>
  <c r="C66" i="1"/>
  <c r="B66" i="1"/>
  <c r="L65" i="1"/>
  <c r="K65" i="1"/>
  <c r="J65" i="1"/>
  <c r="I65" i="1"/>
  <c r="H65" i="1"/>
  <c r="G65" i="1"/>
  <c r="F65" i="1"/>
  <c r="E65" i="1"/>
  <c r="D65" i="1"/>
  <c r="C65" i="1"/>
  <c r="B65" i="1"/>
  <c r="L64" i="1"/>
  <c r="K64" i="1"/>
  <c r="J64" i="1"/>
  <c r="I64" i="1"/>
  <c r="H64" i="1"/>
  <c r="G64" i="1"/>
  <c r="F64" i="1"/>
  <c r="E64" i="1"/>
  <c r="D64" i="1"/>
  <c r="C64" i="1"/>
  <c r="B64" i="1"/>
  <c r="L63" i="1"/>
  <c r="K63" i="1"/>
  <c r="J63" i="1"/>
  <c r="I63" i="1"/>
  <c r="H63" i="1"/>
  <c r="G63" i="1"/>
  <c r="F63" i="1"/>
  <c r="E63" i="1"/>
  <c r="D63" i="1"/>
  <c r="C63" i="1"/>
  <c r="B63" i="1"/>
  <c r="L62" i="1"/>
  <c r="K62" i="1"/>
  <c r="J62" i="1"/>
  <c r="I62" i="1"/>
  <c r="H62" i="1"/>
  <c r="G62" i="1"/>
  <c r="F62" i="1"/>
  <c r="E62" i="1"/>
  <c r="D62" i="1"/>
  <c r="C62" i="1"/>
  <c r="B62" i="1"/>
  <c r="L61" i="1"/>
  <c r="K61" i="1"/>
  <c r="J61" i="1"/>
  <c r="I61" i="1"/>
  <c r="H61" i="1"/>
  <c r="G61" i="1"/>
  <c r="F61" i="1"/>
  <c r="E61" i="1"/>
  <c r="D61" i="1"/>
  <c r="C61" i="1"/>
  <c r="B61" i="1"/>
  <c r="L60" i="1"/>
  <c r="K60" i="1"/>
  <c r="J60" i="1"/>
  <c r="I60" i="1"/>
  <c r="H60" i="1"/>
  <c r="G60" i="1"/>
  <c r="F60" i="1"/>
  <c r="E60" i="1"/>
  <c r="D60" i="1"/>
  <c r="C60" i="1"/>
  <c r="B60" i="1"/>
  <c r="L59" i="1"/>
  <c r="K59" i="1"/>
  <c r="J59" i="1"/>
  <c r="I59" i="1"/>
  <c r="H59" i="1"/>
  <c r="G59" i="1"/>
  <c r="F59" i="1"/>
  <c r="E59" i="1"/>
  <c r="D59" i="1"/>
  <c r="C59" i="1"/>
  <c r="B59" i="1"/>
  <c r="L58" i="1"/>
  <c r="K58" i="1"/>
  <c r="J58" i="1"/>
  <c r="I58" i="1"/>
  <c r="H58" i="1"/>
  <c r="G58" i="1"/>
  <c r="F58" i="1"/>
  <c r="E58" i="1"/>
  <c r="D58" i="1"/>
  <c r="C58" i="1"/>
  <c r="B58" i="1"/>
  <c r="L57" i="1"/>
  <c r="K57" i="1"/>
  <c r="J57" i="1"/>
  <c r="I57" i="1"/>
  <c r="H57" i="1"/>
  <c r="G57" i="1"/>
  <c r="F57" i="1"/>
  <c r="E57" i="1"/>
  <c r="D57" i="1"/>
  <c r="C57" i="1"/>
  <c r="B57" i="1"/>
  <c r="L56" i="1"/>
  <c r="K56" i="1"/>
  <c r="J56" i="1"/>
  <c r="I56" i="1"/>
  <c r="H56" i="1"/>
  <c r="G56" i="1"/>
  <c r="F56" i="1"/>
  <c r="E56" i="1"/>
  <c r="D56" i="1"/>
  <c r="C56" i="1"/>
  <c r="B56" i="1"/>
  <c r="L55" i="1"/>
  <c r="K55" i="1"/>
  <c r="J55" i="1"/>
  <c r="I55" i="1"/>
  <c r="H55" i="1"/>
  <c r="G55" i="1"/>
  <c r="F55" i="1"/>
  <c r="E55" i="1"/>
  <c r="D55" i="1"/>
  <c r="C55" i="1"/>
  <c r="B55" i="1"/>
  <c r="L54" i="1"/>
  <c r="K54" i="1"/>
  <c r="J54" i="1"/>
  <c r="I54" i="1"/>
  <c r="H54" i="1"/>
  <c r="G54" i="1"/>
  <c r="F54" i="1"/>
  <c r="E54" i="1"/>
  <c r="D54" i="1"/>
  <c r="C54" i="1"/>
  <c r="B54" i="1"/>
  <c r="L53" i="1"/>
  <c r="K53" i="1"/>
  <c r="J53" i="1"/>
  <c r="I53" i="1"/>
  <c r="H53" i="1"/>
  <c r="G53" i="1"/>
  <c r="F53" i="1"/>
  <c r="E53" i="1"/>
  <c r="D53" i="1"/>
  <c r="C53" i="1"/>
  <c r="B53" i="1"/>
  <c r="L52" i="1"/>
  <c r="K52" i="1"/>
  <c r="J52" i="1"/>
  <c r="I52" i="1"/>
  <c r="H52" i="1"/>
  <c r="G52" i="1"/>
  <c r="F52" i="1"/>
  <c r="E52" i="1"/>
  <c r="D52" i="1"/>
  <c r="C52" i="1"/>
  <c r="B52" i="1"/>
  <c r="L51" i="1"/>
  <c r="K51" i="1"/>
  <c r="J51" i="1"/>
  <c r="I51" i="1"/>
  <c r="H51" i="1"/>
  <c r="G51" i="1"/>
  <c r="F51" i="1"/>
  <c r="E51" i="1"/>
  <c r="D51" i="1"/>
  <c r="C51" i="1"/>
  <c r="B51" i="1"/>
  <c r="L50" i="1"/>
  <c r="K50" i="1"/>
  <c r="J50" i="1"/>
  <c r="I50" i="1"/>
  <c r="H50" i="1"/>
  <c r="G50" i="1"/>
  <c r="F50" i="1"/>
  <c r="E50" i="1"/>
  <c r="D50" i="1"/>
  <c r="C50" i="1"/>
  <c r="B50" i="1"/>
  <c r="L49" i="1"/>
  <c r="K49" i="1"/>
  <c r="J49" i="1"/>
  <c r="I49" i="1"/>
  <c r="H49" i="1"/>
  <c r="G49" i="1"/>
  <c r="F49" i="1"/>
  <c r="E49" i="1"/>
  <c r="D49" i="1"/>
  <c r="C49" i="1"/>
  <c r="B49" i="1"/>
  <c r="L48" i="1"/>
  <c r="K48" i="1"/>
  <c r="J48" i="1"/>
  <c r="I48" i="1"/>
  <c r="H48" i="1"/>
  <c r="G48" i="1"/>
  <c r="F48" i="1"/>
  <c r="E48" i="1"/>
  <c r="D48" i="1"/>
  <c r="C48" i="1"/>
  <c r="B48" i="1"/>
  <c r="L47" i="1"/>
  <c r="K47" i="1"/>
  <c r="J47" i="1"/>
  <c r="I47" i="1"/>
  <c r="H47" i="1"/>
  <c r="G47" i="1"/>
  <c r="F47" i="1"/>
  <c r="E47" i="1"/>
  <c r="D47" i="1"/>
  <c r="C47" i="1"/>
  <c r="B47" i="1"/>
  <c r="L46" i="1"/>
  <c r="K46" i="1"/>
  <c r="J46" i="1"/>
  <c r="I46" i="1"/>
  <c r="H46" i="1"/>
  <c r="G46" i="1"/>
  <c r="F46" i="1"/>
  <c r="E46" i="1"/>
  <c r="D46" i="1"/>
  <c r="C46" i="1"/>
  <c r="B46" i="1"/>
  <c r="L45" i="1"/>
  <c r="K45" i="1"/>
  <c r="J45" i="1"/>
  <c r="I45" i="1"/>
  <c r="H45" i="1"/>
  <c r="G45" i="1"/>
  <c r="F45" i="1"/>
  <c r="E45" i="1"/>
  <c r="D45" i="1"/>
  <c r="C45" i="1"/>
  <c r="B45" i="1"/>
  <c r="L44" i="1"/>
  <c r="K44" i="1"/>
  <c r="J44" i="1"/>
  <c r="I44" i="1"/>
  <c r="H44" i="1"/>
  <c r="G44" i="1"/>
  <c r="F44" i="1"/>
  <c r="E44" i="1"/>
  <c r="D44" i="1"/>
  <c r="C44" i="1"/>
  <c r="B44" i="1"/>
  <c r="L43" i="1"/>
  <c r="K43" i="1"/>
  <c r="J43" i="1"/>
  <c r="I43" i="1"/>
  <c r="H43" i="1"/>
  <c r="G43" i="1"/>
  <c r="F43" i="1"/>
  <c r="E43" i="1"/>
  <c r="D43" i="1"/>
  <c r="C43" i="1"/>
  <c r="B43" i="1"/>
  <c r="L42" i="1"/>
  <c r="K42" i="1"/>
  <c r="J42" i="1"/>
  <c r="I42" i="1"/>
  <c r="H42" i="1"/>
  <c r="G42" i="1"/>
  <c r="F42" i="1"/>
  <c r="E42" i="1"/>
  <c r="D42" i="1"/>
  <c r="C42" i="1"/>
  <c r="B42" i="1"/>
  <c r="L41" i="1"/>
  <c r="K41" i="1"/>
  <c r="J41" i="1"/>
  <c r="I41" i="1"/>
  <c r="H41" i="1"/>
  <c r="G41" i="1"/>
  <c r="F41" i="1"/>
  <c r="E41" i="1"/>
  <c r="D41" i="1"/>
  <c r="C41" i="1"/>
  <c r="B41" i="1"/>
  <c r="L40" i="1"/>
  <c r="K40" i="1"/>
  <c r="J40" i="1"/>
  <c r="I40" i="1"/>
  <c r="H40" i="1"/>
  <c r="G40" i="1"/>
  <c r="F40" i="1"/>
  <c r="E40" i="1"/>
  <c r="D40" i="1"/>
  <c r="C40" i="1"/>
  <c r="B40" i="1"/>
  <c r="L39" i="1"/>
  <c r="K39" i="1"/>
  <c r="J39" i="1"/>
  <c r="I39" i="1"/>
  <c r="H39" i="1"/>
  <c r="G39" i="1"/>
  <c r="F39" i="1"/>
  <c r="E39" i="1"/>
  <c r="D39" i="1"/>
  <c r="C39" i="1"/>
  <c r="B39" i="1"/>
  <c r="L38" i="1"/>
  <c r="K38" i="1"/>
  <c r="J38" i="1"/>
  <c r="I38" i="1"/>
  <c r="H38" i="1"/>
  <c r="G38" i="1"/>
  <c r="F38" i="1"/>
  <c r="E38" i="1"/>
  <c r="D38" i="1"/>
  <c r="C38" i="1"/>
  <c r="B38" i="1"/>
  <c r="L37" i="1"/>
  <c r="K37" i="1"/>
  <c r="J37" i="1"/>
  <c r="I37" i="1"/>
  <c r="H37" i="1"/>
  <c r="G37" i="1"/>
  <c r="F37" i="1"/>
  <c r="E37" i="1"/>
  <c r="D37" i="1"/>
  <c r="C37" i="1"/>
  <c r="B37" i="1"/>
  <c r="L36" i="1"/>
  <c r="K36" i="1"/>
  <c r="J36" i="1"/>
  <c r="I36" i="1"/>
  <c r="H36" i="1"/>
  <c r="G36" i="1"/>
  <c r="F36" i="1"/>
  <c r="E36" i="1"/>
  <c r="D36" i="1"/>
  <c r="C36" i="1"/>
  <c r="B36" i="1"/>
  <c r="L35" i="1"/>
  <c r="K35" i="1"/>
  <c r="J35" i="1"/>
  <c r="I35" i="1"/>
  <c r="H35" i="1"/>
  <c r="G35" i="1"/>
  <c r="F35" i="1"/>
  <c r="E35" i="1"/>
  <c r="D35" i="1"/>
  <c r="C35" i="1"/>
  <c r="B35" i="1"/>
  <c r="L34" i="1"/>
  <c r="K34" i="1"/>
  <c r="J34" i="1"/>
  <c r="I34" i="1"/>
  <c r="H34" i="1"/>
  <c r="G34" i="1"/>
  <c r="F34" i="1"/>
  <c r="E34" i="1"/>
  <c r="D34" i="1"/>
  <c r="C34" i="1"/>
  <c r="B34" i="1"/>
  <c r="L33" i="1"/>
  <c r="K33" i="1"/>
  <c r="J33" i="1"/>
  <c r="I33" i="1"/>
  <c r="H33" i="1"/>
  <c r="G33" i="1"/>
  <c r="F33" i="1"/>
  <c r="E33" i="1"/>
  <c r="D33" i="1"/>
  <c r="C33" i="1"/>
  <c r="B33" i="1"/>
  <c r="L32" i="1"/>
  <c r="K32" i="1"/>
  <c r="J32" i="1"/>
  <c r="I32" i="1"/>
  <c r="H32" i="1"/>
  <c r="G32" i="1"/>
  <c r="F32" i="1"/>
  <c r="E32" i="1"/>
  <c r="D32" i="1"/>
  <c r="C32" i="1"/>
  <c r="B32" i="1"/>
  <c r="L31" i="1"/>
  <c r="K31" i="1"/>
  <c r="J31" i="1"/>
  <c r="I31" i="1"/>
  <c r="H31" i="1"/>
  <c r="G31" i="1"/>
  <c r="F31" i="1"/>
  <c r="E31" i="1"/>
  <c r="D31" i="1"/>
  <c r="C31" i="1"/>
  <c r="B31" i="1"/>
  <c r="L30" i="1"/>
  <c r="K30" i="1"/>
  <c r="J30" i="1"/>
  <c r="I30" i="1"/>
  <c r="H30" i="1"/>
  <c r="G30" i="1"/>
  <c r="F30" i="1"/>
  <c r="E30" i="1"/>
  <c r="D30" i="1"/>
  <c r="C30" i="1"/>
  <c r="B30" i="1"/>
  <c r="L29" i="1"/>
  <c r="K29" i="1"/>
  <c r="J29" i="1"/>
  <c r="I29" i="1"/>
  <c r="H29" i="1"/>
  <c r="G29" i="1"/>
  <c r="F29" i="1"/>
  <c r="E29" i="1"/>
  <c r="D29" i="1"/>
  <c r="C29" i="1"/>
  <c r="B29" i="1"/>
  <c r="L28" i="1"/>
  <c r="K28" i="1"/>
  <c r="J28" i="1"/>
  <c r="I28" i="1"/>
  <c r="H28" i="1"/>
  <c r="G28" i="1"/>
  <c r="F28" i="1"/>
  <c r="E28" i="1"/>
  <c r="D28" i="1"/>
  <c r="C28" i="1"/>
  <c r="B28" i="1"/>
  <c r="L27" i="1"/>
  <c r="K27" i="1"/>
  <c r="J27" i="1"/>
  <c r="I27" i="1"/>
  <c r="H27" i="1"/>
  <c r="G27" i="1"/>
  <c r="F27" i="1"/>
  <c r="E27" i="1"/>
  <c r="D27" i="1"/>
  <c r="C27" i="1"/>
  <c r="B27" i="1"/>
  <c r="L26" i="1"/>
  <c r="K26" i="1"/>
  <c r="J26" i="1"/>
  <c r="I26" i="1"/>
  <c r="H26" i="1"/>
  <c r="G26" i="1"/>
  <c r="F26" i="1"/>
  <c r="E26" i="1"/>
  <c r="D26" i="1"/>
  <c r="C26" i="1"/>
  <c r="B26" i="1"/>
  <c r="L25" i="1"/>
  <c r="K25" i="1"/>
  <c r="J25" i="1"/>
  <c r="I25" i="1"/>
  <c r="H25" i="1"/>
  <c r="G25" i="1"/>
  <c r="F25" i="1"/>
  <c r="E25" i="1"/>
  <c r="D25" i="1"/>
  <c r="C25" i="1"/>
  <c r="B25" i="1"/>
  <c r="L24" i="1"/>
  <c r="K24" i="1"/>
  <c r="J24" i="1"/>
  <c r="I24" i="1"/>
  <c r="H24" i="1"/>
  <c r="G24" i="1"/>
  <c r="F24" i="1"/>
  <c r="E24" i="1"/>
  <c r="D24" i="1"/>
  <c r="C24" i="1"/>
  <c r="B24" i="1"/>
  <c r="L23" i="1"/>
  <c r="K23" i="1"/>
  <c r="J23" i="1"/>
  <c r="I23" i="1"/>
  <c r="H23" i="1"/>
  <c r="G23" i="1"/>
  <c r="F23" i="1"/>
  <c r="E23" i="1"/>
  <c r="D23" i="1"/>
  <c r="C23" i="1"/>
  <c r="B23" i="1"/>
  <c r="L22" i="1"/>
  <c r="K22" i="1"/>
  <c r="J22" i="1"/>
  <c r="I22" i="1"/>
  <c r="H22" i="1"/>
  <c r="G22" i="1"/>
  <c r="F22" i="1"/>
  <c r="E22" i="1"/>
  <c r="D22" i="1"/>
  <c r="C22" i="1"/>
  <c r="B22" i="1"/>
  <c r="L21" i="1"/>
  <c r="K21" i="1"/>
  <c r="J21" i="1"/>
  <c r="I21" i="1"/>
  <c r="H21" i="1"/>
  <c r="G21" i="1"/>
  <c r="F21" i="1"/>
  <c r="E21" i="1"/>
  <c r="D21" i="1"/>
  <c r="C21" i="1"/>
  <c r="B21" i="1"/>
  <c r="L20" i="1"/>
  <c r="K20" i="1"/>
  <c r="J20" i="1"/>
  <c r="I20" i="1"/>
  <c r="H20" i="1"/>
  <c r="G20" i="1"/>
  <c r="F20" i="1"/>
  <c r="E20" i="1"/>
  <c r="D20" i="1"/>
  <c r="C20" i="1"/>
  <c r="B20" i="1"/>
  <c r="L19" i="1"/>
  <c r="K19" i="1"/>
  <c r="J19" i="1"/>
  <c r="I19" i="1"/>
  <c r="H19" i="1"/>
  <c r="G19" i="1"/>
  <c r="F19" i="1"/>
  <c r="E19" i="1"/>
  <c r="D19" i="1"/>
  <c r="C19" i="1"/>
  <c r="B19" i="1"/>
  <c r="L18" i="1"/>
  <c r="K18" i="1"/>
  <c r="J18" i="1"/>
  <c r="I18" i="1"/>
  <c r="H18" i="1"/>
  <c r="G18" i="1"/>
  <c r="F18" i="1"/>
  <c r="E18" i="1"/>
  <c r="D18" i="1"/>
  <c r="C18" i="1"/>
  <c r="B18" i="1"/>
  <c r="L17" i="1"/>
  <c r="K17" i="1"/>
  <c r="J17" i="1"/>
  <c r="I17" i="1"/>
  <c r="H17" i="1"/>
  <c r="G17" i="1"/>
  <c r="F17" i="1"/>
  <c r="E17" i="1"/>
  <c r="D17" i="1"/>
  <c r="C17" i="1"/>
  <c r="B17" i="1"/>
  <c r="L16" i="1"/>
  <c r="K16" i="1"/>
  <c r="J16" i="1"/>
  <c r="I16" i="1"/>
  <c r="H16" i="1"/>
  <c r="G16" i="1"/>
  <c r="F16" i="1"/>
  <c r="E16" i="1"/>
  <c r="D16" i="1"/>
  <c r="C16" i="1"/>
  <c r="B16" i="1"/>
  <c r="L15" i="1"/>
  <c r="K15" i="1"/>
  <c r="J15" i="1"/>
  <c r="I15" i="1"/>
  <c r="H15" i="1"/>
  <c r="G15" i="1"/>
  <c r="F15" i="1"/>
  <c r="E15" i="1"/>
  <c r="D15" i="1"/>
  <c r="C15" i="1"/>
  <c r="B15" i="1"/>
  <c r="L14" i="1"/>
  <c r="K14" i="1"/>
  <c r="J14" i="1"/>
  <c r="I14" i="1"/>
  <c r="H14" i="1"/>
  <c r="G14" i="1"/>
  <c r="F14" i="1"/>
  <c r="E14" i="1"/>
  <c r="D14" i="1"/>
  <c r="C14" i="1"/>
  <c r="B14" i="1"/>
  <c r="L13" i="1"/>
  <c r="K13" i="1"/>
  <c r="J13" i="1"/>
  <c r="I13" i="1"/>
  <c r="H13" i="1"/>
  <c r="G13" i="1"/>
  <c r="F13" i="1"/>
  <c r="E13" i="1"/>
  <c r="D13" i="1"/>
  <c r="C13" i="1"/>
  <c r="B13" i="1"/>
  <c r="L12" i="1"/>
  <c r="K12" i="1"/>
  <c r="J12" i="1"/>
  <c r="I12" i="1"/>
  <c r="H12" i="1"/>
  <c r="G12" i="1"/>
  <c r="F12" i="1"/>
  <c r="E12" i="1"/>
  <c r="D12" i="1"/>
  <c r="C12" i="1"/>
  <c r="B12" i="1"/>
  <c r="L11" i="1"/>
  <c r="K11" i="1"/>
  <c r="J11" i="1"/>
  <c r="I11" i="1"/>
  <c r="H11" i="1"/>
  <c r="G11" i="1"/>
  <c r="F11" i="1"/>
  <c r="E11" i="1"/>
  <c r="D11" i="1"/>
  <c r="C11" i="1"/>
  <c r="B11" i="1"/>
  <c r="L10" i="1"/>
  <c r="K10" i="1"/>
  <c r="J10" i="1"/>
  <c r="I10" i="1"/>
  <c r="H10" i="1"/>
  <c r="G10" i="1"/>
  <c r="F10" i="1"/>
  <c r="E10" i="1"/>
  <c r="D10" i="1"/>
  <c r="C10" i="1"/>
  <c r="B10" i="1"/>
  <c r="L9" i="1"/>
  <c r="K9" i="1"/>
  <c r="J9" i="1"/>
  <c r="I9" i="1"/>
  <c r="H9" i="1"/>
  <c r="G9" i="1"/>
  <c r="F9" i="1"/>
  <c r="E9" i="1"/>
  <c r="D9" i="1"/>
  <c r="C9" i="1"/>
  <c r="B9" i="1"/>
  <c r="L8" i="1"/>
  <c r="K8" i="1"/>
  <c r="J8" i="1"/>
  <c r="I8" i="1"/>
  <c r="H8" i="1"/>
  <c r="G8" i="1"/>
  <c r="F8" i="1"/>
  <c r="E8" i="1"/>
  <c r="D8" i="1"/>
  <c r="C8" i="1"/>
  <c r="B8" i="1"/>
  <c r="B2" i="1"/>
</calcChain>
</file>

<file path=xl/sharedStrings.xml><?xml version="1.0" encoding="utf-8"?>
<sst xmlns="http://schemas.openxmlformats.org/spreadsheetml/2006/main" count="87" uniqueCount="73">
  <si>
    <t>XI.      CONSOLIDATED POST ADJUSTMENT CIRCULAR</t>
  </si>
  <si>
    <t>Country or area</t>
  </si>
  <si>
    <t>Exchange rate</t>
  </si>
  <si>
    <r>
      <t xml:space="preserve">Post Adjustment (New York, </t>
    </r>
    <r>
      <rPr>
        <b/>
        <sz val="11"/>
        <color rgb="FFFF0000"/>
        <rFont val="Garamond"/>
        <family val="1"/>
      </rPr>
      <t>July 2002  = 100</t>
    </r>
    <r>
      <rPr>
        <sz val="11"/>
        <rFont val="Garamond"/>
        <family val="1"/>
      </rPr>
      <t>)</t>
    </r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</si>
  <si>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</si>
  <si>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</si>
  <si>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</si>
  <si>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</si>
  <si>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</si>
  <si>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</si>
  <si>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</si>
  <si>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</si>
  <si>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</si>
  <si>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</si>
  <si>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</si>
  <si>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</si>
  <si>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</si>
  <si>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</si>
  <si>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</si>
  <si>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</si>
  <si>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</si>
  <si>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</si>
  <si>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</si>
  <si>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</si>
  <si>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</si>
  <si>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</si>
  <si>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</si>
  <si>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</si>
  <si>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</si>
  <si>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</si>
  <si>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</si>
  <si>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</si>
  <si>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</si>
  <si>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</si>
  <si>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</si>
  <si>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</si>
  <si>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</si>
  <si>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</si>
  <si>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</si>
  <si>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</si>
  <si>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</si>
  <si>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</si>
  <si>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</si>
  <si>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</si>
  <si>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</si>
  <si>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</si>
  <si>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</si>
  <si>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</si>
  <si>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</si>
  <si>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</si>
  <si>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</si>
  <si>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</si>
  <si>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</si>
  <si>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</si>
  <si>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</si>
  <si>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</si>
  <si>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</si>
  <si>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</si>
  <si>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</si>
  <si>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15/  Türkiye, Ankara PAI x 1.051.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</si>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</sst>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7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b/>
      <sz val="11"/>
      <color rgb="FFFF0000"/>
      <name val="Garamond"/>
      <family val="1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6" fillId="0" borderId="1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dnations-my.sharepoint.com/personal/vlaicu_un_org/Documents/MONA%20UPDATING/PAC%20Review/PAC_Review_Aug_15_2025.xlsm" TargetMode="External"/><Relationship Id="rId1" Type="http://schemas.openxmlformats.org/officeDocument/2006/relationships/externalLinkPath" Target="/personal/vlaicu_un_org/Documents/MONA%20UPDATING/PAC%20Review/PAC_Review_Aug_15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d me"/>
      <sheetName val="Previous Month"/>
      <sheetName val="Import"/>
      <sheetName val="Group1(0.5)"/>
      <sheetName val="mapping"/>
      <sheetName val="PAC"/>
      <sheetName val="PAC-Review"/>
      <sheetName val="historicaldata"/>
      <sheetName val="Sheet2"/>
      <sheetName val="Tables"/>
      <sheetName val="frozen"/>
      <sheetName val="CIRCPAC"/>
      <sheetName val="CIRC-Review"/>
      <sheetName val="CIRCPAC(to print)"/>
      <sheetName val="XML_for Map"/>
      <sheetName val="Comments"/>
      <sheetName val="master sheet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Effective 1 August 2025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8">
          <cell r="B8" t="str">
            <v>Afghanistan</v>
          </cell>
          <cell r="C8">
            <v>67.596999999999994</v>
          </cell>
          <cell r="D8">
            <v>136.45622900000001</v>
          </cell>
          <cell r="G8">
            <v>36.6</v>
          </cell>
          <cell r="H8" t="str">
            <v/>
          </cell>
          <cell r="I8">
            <v>45597</v>
          </cell>
          <cell r="J8" t="str">
            <v/>
          </cell>
          <cell r="K8">
            <v>9</v>
          </cell>
          <cell r="L8">
            <v>10</v>
          </cell>
          <cell r="M8" t="str">
            <v/>
          </cell>
          <cell r="N8">
            <v>38899</v>
          </cell>
        </row>
        <row r="9">
          <cell r="B9" t="str">
            <v>Albania /W40</v>
          </cell>
          <cell r="C9">
            <v>80.98</v>
          </cell>
          <cell r="D9">
            <v>137.016865</v>
          </cell>
          <cell r="G9">
            <v>36.5</v>
          </cell>
          <cell r="H9" t="str">
            <v/>
          </cell>
          <cell r="I9">
            <v>45839</v>
          </cell>
          <cell r="J9" t="str">
            <v/>
          </cell>
          <cell r="K9">
            <v>17</v>
          </cell>
          <cell r="L9">
            <v>18</v>
          </cell>
          <cell r="M9" t="str">
            <v/>
          </cell>
          <cell r="N9">
            <v>45566</v>
          </cell>
        </row>
        <row r="10">
          <cell r="B10" t="str">
            <v>Algeria /W40</v>
          </cell>
          <cell r="C10">
            <v>129.30000000000001</v>
          </cell>
          <cell r="D10">
            <v>145.50041300000001</v>
          </cell>
          <cell r="G10">
            <v>44.8</v>
          </cell>
          <cell r="H10" t="str">
            <v/>
          </cell>
          <cell r="I10">
            <v>45839</v>
          </cell>
          <cell r="J10" t="str">
            <v/>
          </cell>
          <cell r="K10">
            <v>19</v>
          </cell>
          <cell r="L10">
            <v>20</v>
          </cell>
          <cell r="M10" t="str">
            <v/>
          </cell>
          <cell r="N10">
            <v>45352</v>
          </cell>
        </row>
        <row r="11">
          <cell r="B11" t="str">
            <v>Angola /W40</v>
          </cell>
          <cell r="C11">
            <v>911.95500000000004</v>
          </cell>
          <cell r="D11">
            <v>152.75919300000001</v>
          </cell>
          <cell r="G11">
            <v>51.9</v>
          </cell>
          <cell r="H11" t="str">
            <v/>
          </cell>
          <cell r="I11">
            <v>45839</v>
          </cell>
          <cell r="J11" t="str">
            <v/>
          </cell>
          <cell r="K11">
            <v>14</v>
          </cell>
          <cell r="L11">
            <v>15</v>
          </cell>
          <cell r="M11" t="str">
            <v/>
          </cell>
          <cell r="N11">
            <v>45231</v>
          </cell>
        </row>
        <row r="12">
          <cell r="B12" t="str">
            <v>Anguilla /W40 14/</v>
          </cell>
          <cell r="C12">
            <v>2.7</v>
          </cell>
          <cell r="D12">
            <v>143.53800000000001</v>
          </cell>
          <cell r="G12">
            <v>50.1</v>
          </cell>
          <cell r="H12" t="str">
            <v/>
          </cell>
          <cell r="I12">
            <v>45597</v>
          </cell>
          <cell r="J12" t="str">
            <v/>
          </cell>
          <cell r="K12">
            <v>22</v>
          </cell>
          <cell r="L12">
            <v>23</v>
          </cell>
          <cell r="M12" t="str">
            <v/>
          </cell>
          <cell r="N12">
            <v>45139</v>
          </cell>
        </row>
        <row r="13">
          <cell r="B13" t="str">
            <v>Antigua and Barbuda /W40 14/</v>
          </cell>
          <cell r="C13">
            <v>2.7</v>
          </cell>
          <cell r="D13">
            <v>143.53800000000001</v>
          </cell>
          <cell r="G13">
            <v>50.1</v>
          </cell>
          <cell r="H13" t="str">
            <v/>
          </cell>
          <cell r="I13">
            <v>45597</v>
          </cell>
          <cell r="J13" t="str">
            <v/>
          </cell>
          <cell r="K13">
            <v>22</v>
          </cell>
          <cell r="L13">
            <v>23</v>
          </cell>
          <cell r="M13" t="str">
            <v/>
          </cell>
          <cell r="N13">
            <v>45139</v>
          </cell>
        </row>
        <row r="14">
          <cell r="B14" t="str">
            <v>Argentina</v>
          </cell>
          <cell r="C14">
            <v>1322</v>
          </cell>
          <cell r="D14">
            <v>134.86712600000001</v>
          </cell>
          <cell r="G14">
            <v>37.1</v>
          </cell>
          <cell r="H14" t="str">
            <v/>
          </cell>
          <cell r="I14">
            <v>45839</v>
          </cell>
          <cell r="J14" t="str">
            <v/>
          </cell>
          <cell r="K14">
            <v>25</v>
          </cell>
          <cell r="L14">
            <v>27</v>
          </cell>
          <cell r="M14" t="str">
            <v/>
          </cell>
          <cell r="N14">
            <v>45383</v>
          </cell>
        </row>
        <row r="15">
          <cell r="B15" t="str">
            <v>Armenia</v>
          </cell>
          <cell r="C15">
            <v>382.13</v>
          </cell>
          <cell r="D15">
            <v>133.56192799999999</v>
          </cell>
          <cell r="G15">
            <v>34.700000000000003</v>
          </cell>
          <cell r="H15" t="str">
            <v/>
          </cell>
          <cell r="I15">
            <v>45839</v>
          </cell>
          <cell r="J15" t="str">
            <v/>
          </cell>
          <cell r="K15">
            <v>23</v>
          </cell>
          <cell r="L15">
            <v>24</v>
          </cell>
          <cell r="M15" t="str">
            <v/>
          </cell>
          <cell r="N15">
            <v>45383</v>
          </cell>
        </row>
        <row r="16">
          <cell r="B16" t="str">
            <v>Aruba 12/</v>
          </cell>
          <cell r="C16">
            <v>1.79</v>
          </cell>
          <cell r="D16">
            <v>159.022368</v>
          </cell>
          <cell r="G16">
            <v>59.4</v>
          </cell>
          <cell r="H16" t="str">
            <v/>
          </cell>
          <cell r="I16">
            <v>45597</v>
          </cell>
          <cell r="J16" t="str">
            <v/>
          </cell>
          <cell r="K16">
            <v>29</v>
          </cell>
          <cell r="L16">
            <v>31</v>
          </cell>
          <cell r="M16" t="str">
            <v/>
          </cell>
          <cell r="N16">
            <v>44774</v>
          </cell>
        </row>
        <row r="17">
          <cell r="B17" t="str">
            <v>Australia</v>
          </cell>
          <cell r="C17">
            <v>1.5269999999999999</v>
          </cell>
          <cell r="D17">
            <v>133.55139700000001</v>
          </cell>
          <cell r="G17">
            <v>33.1</v>
          </cell>
          <cell r="H17" t="str">
            <v>Y</v>
          </cell>
          <cell r="I17">
            <v>45870</v>
          </cell>
          <cell r="J17" t="str">
            <v>ER</v>
          </cell>
          <cell r="K17">
            <v>27</v>
          </cell>
          <cell r="L17">
            <v>29</v>
          </cell>
          <cell r="M17" t="str">
            <v/>
          </cell>
          <cell r="N17">
            <v>45200</v>
          </cell>
        </row>
        <row r="18">
          <cell r="B18" t="str">
            <v>Austria</v>
          </cell>
          <cell r="C18">
            <v>0.85499999999999998</v>
          </cell>
          <cell r="D18">
            <v>156.093467</v>
          </cell>
          <cell r="G18">
            <v>56.1</v>
          </cell>
          <cell r="H18" t="str">
            <v>Y</v>
          </cell>
          <cell r="I18">
            <v>45870</v>
          </cell>
          <cell r="J18" t="str">
            <v>ER</v>
          </cell>
          <cell r="K18">
            <v>19</v>
          </cell>
          <cell r="L18">
            <v>20</v>
          </cell>
          <cell r="M18" t="str">
            <v/>
          </cell>
          <cell r="N18">
            <v>44774</v>
          </cell>
        </row>
        <row r="19">
          <cell r="B19" t="str">
            <v>Azerbaijan</v>
          </cell>
          <cell r="C19">
            <v>1.698</v>
          </cell>
          <cell r="D19">
            <v>133.24240399999999</v>
          </cell>
          <cell r="G19">
            <v>34</v>
          </cell>
          <cell r="H19" t="str">
            <v/>
          </cell>
          <cell r="I19">
            <v>45717</v>
          </cell>
          <cell r="J19" t="str">
            <v/>
          </cell>
          <cell r="K19">
            <v>16</v>
          </cell>
          <cell r="L19">
            <v>17</v>
          </cell>
          <cell r="M19" t="str">
            <v/>
          </cell>
          <cell r="N19">
            <v>44986</v>
          </cell>
        </row>
        <row r="20">
          <cell r="B20" t="str">
            <v>Bahamas</v>
          </cell>
          <cell r="C20">
            <v>1</v>
          </cell>
          <cell r="D20">
            <v>164.182233</v>
          </cell>
          <cell r="G20">
            <v>66.400000000000006</v>
          </cell>
          <cell r="H20" t="str">
            <v/>
          </cell>
          <cell r="I20">
            <v>45352</v>
          </cell>
          <cell r="J20" t="str">
            <v/>
          </cell>
          <cell r="K20">
            <v>26</v>
          </cell>
          <cell r="L20">
            <v>28</v>
          </cell>
          <cell r="M20" t="str">
            <v/>
          </cell>
          <cell r="N20">
            <v>45474</v>
          </cell>
        </row>
        <row r="21">
          <cell r="B21" t="str">
            <v>Bahrain</v>
          </cell>
          <cell r="C21">
            <v>0.377</v>
          </cell>
          <cell r="D21">
            <v>127.953858</v>
          </cell>
          <cell r="G21">
            <v>34.200000000000003</v>
          </cell>
          <cell r="H21" t="str">
            <v/>
          </cell>
          <cell r="I21">
            <v>45536</v>
          </cell>
          <cell r="J21" t="str">
            <v/>
          </cell>
          <cell r="K21">
            <v>22</v>
          </cell>
          <cell r="L21">
            <v>23</v>
          </cell>
          <cell r="M21" t="str">
            <v/>
          </cell>
          <cell r="N21">
            <v>44805</v>
          </cell>
        </row>
        <row r="22">
          <cell r="B22" t="str">
            <v>Bangladesh /W40</v>
          </cell>
          <cell r="C22">
            <v>121.3</v>
          </cell>
          <cell r="D22">
            <v>140.79582400000001</v>
          </cell>
          <cell r="G22">
            <v>40.700000000000003</v>
          </cell>
          <cell r="H22" t="str">
            <v/>
          </cell>
          <cell r="I22">
            <v>45717</v>
          </cell>
          <cell r="J22" t="str">
            <v/>
          </cell>
          <cell r="K22">
            <v>17</v>
          </cell>
          <cell r="L22">
            <v>18</v>
          </cell>
          <cell r="M22" t="str">
            <v/>
          </cell>
          <cell r="N22">
            <v>44440</v>
          </cell>
        </row>
        <row r="23">
          <cell r="B23" t="str">
            <v>Barbados /W40</v>
          </cell>
          <cell r="C23">
            <v>2</v>
          </cell>
          <cell r="D23">
            <v>150.92011099999999</v>
          </cell>
          <cell r="G23">
            <v>62.1</v>
          </cell>
          <cell r="H23" t="str">
            <v/>
          </cell>
          <cell r="I23">
            <v>45474</v>
          </cell>
          <cell r="J23" t="str">
            <v/>
          </cell>
          <cell r="K23">
            <v>23</v>
          </cell>
          <cell r="L23">
            <v>24</v>
          </cell>
          <cell r="M23" t="str">
            <v/>
          </cell>
          <cell r="N23">
            <v>45139</v>
          </cell>
        </row>
        <row r="24">
          <cell r="B24" t="str">
            <v>Belarus</v>
          </cell>
          <cell r="C24">
            <v>2.99</v>
          </cell>
          <cell r="D24">
            <v>143.871194</v>
          </cell>
          <cell r="G24">
            <v>43.2</v>
          </cell>
          <cell r="H24" t="str">
            <v/>
          </cell>
          <cell r="I24">
            <v>45839</v>
          </cell>
          <cell r="J24" t="str">
            <v/>
          </cell>
          <cell r="K24">
            <v>17</v>
          </cell>
          <cell r="L24">
            <v>18</v>
          </cell>
          <cell r="M24" t="str">
            <v/>
          </cell>
          <cell r="N24">
            <v>45566</v>
          </cell>
        </row>
        <row r="25">
          <cell r="B25" t="str">
            <v>Belgium</v>
          </cell>
          <cell r="C25">
            <v>0.85499999999999998</v>
          </cell>
          <cell r="D25">
            <v>150.443129</v>
          </cell>
          <cell r="G25">
            <v>50.9</v>
          </cell>
          <cell r="H25" t="str">
            <v>Y</v>
          </cell>
          <cell r="I25">
            <v>45870</v>
          </cell>
          <cell r="J25" t="str">
            <v>ER</v>
          </cell>
          <cell r="K25">
            <v>17</v>
          </cell>
          <cell r="L25">
            <v>18</v>
          </cell>
          <cell r="M25" t="str">
            <v/>
          </cell>
          <cell r="N25">
            <v>42036</v>
          </cell>
        </row>
        <row r="26">
          <cell r="B26" t="str">
            <v>Belize</v>
          </cell>
          <cell r="C26">
            <v>2</v>
          </cell>
          <cell r="D26">
            <v>146.09332800000001</v>
          </cell>
          <cell r="G26">
            <v>45.5</v>
          </cell>
          <cell r="H26" t="str">
            <v/>
          </cell>
          <cell r="I26">
            <v>45839</v>
          </cell>
          <cell r="J26" t="str">
            <v/>
          </cell>
          <cell r="K26">
            <v>13</v>
          </cell>
          <cell r="L26">
            <v>14</v>
          </cell>
          <cell r="M26" t="str">
            <v/>
          </cell>
          <cell r="N26">
            <v>45748</v>
          </cell>
        </row>
        <row r="27">
          <cell r="B27" t="str">
            <v>Benin</v>
          </cell>
          <cell r="C27">
            <v>560.55100000000004</v>
          </cell>
          <cell r="D27">
            <v>135.74221299999999</v>
          </cell>
          <cell r="G27">
            <v>35.799999999999997</v>
          </cell>
          <cell r="H27" t="str">
            <v/>
          </cell>
          <cell r="I27">
            <v>45839</v>
          </cell>
          <cell r="J27" t="str">
            <v/>
          </cell>
          <cell r="K27">
            <v>19</v>
          </cell>
          <cell r="L27">
            <v>20</v>
          </cell>
          <cell r="M27" t="str">
            <v/>
          </cell>
          <cell r="N27">
            <v>45505</v>
          </cell>
        </row>
        <row r="28">
          <cell r="B28" t="str">
            <v>Bermuda 16/</v>
          </cell>
          <cell r="C28">
            <v>1</v>
          </cell>
          <cell r="D28">
            <v>177.64517610600001</v>
          </cell>
          <cell r="G28">
            <v>80.099999999999994</v>
          </cell>
          <cell r="H28" t="str">
            <v/>
          </cell>
          <cell r="I28">
            <v>45352</v>
          </cell>
          <cell r="J28" t="str">
            <v/>
          </cell>
          <cell r="K28">
            <v>38</v>
          </cell>
          <cell r="L28">
            <v>40</v>
          </cell>
          <cell r="M28" t="str">
            <v/>
          </cell>
          <cell r="N28">
            <v>45170</v>
          </cell>
        </row>
        <row r="29">
          <cell r="B29" t="str">
            <v>Bhutan</v>
          </cell>
          <cell r="C29">
            <v>87.49</v>
          </cell>
          <cell r="D29">
            <v>137.56761900000001</v>
          </cell>
          <cell r="G29">
            <v>39.200000000000003</v>
          </cell>
          <cell r="H29" t="str">
            <v/>
          </cell>
          <cell r="I29">
            <v>45839</v>
          </cell>
          <cell r="J29" t="str">
            <v/>
          </cell>
          <cell r="K29">
            <v>10</v>
          </cell>
          <cell r="L29">
            <v>11</v>
          </cell>
          <cell r="M29" t="str">
            <v/>
          </cell>
          <cell r="N29">
            <v>45505</v>
          </cell>
        </row>
        <row r="30">
          <cell r="B30" t="str">
            <v>Bolivia</v>
          </cell>
          <cell r="C30">
            <v>6.86</v>
          </cell>
          <cell r="D30">
            <v>129.22490099999999</v>
          </cell>
          <cell r="G30">
            <v>28.5</v>
          </cell>
          <cell r="H30" t="str">
            <v/>
          </cell>
          <cell r="I30">
            <v>45839</v>
          </cell>
          <cell r="J30" t="str">
            <v/>
          </cell>
          <cell r="K30">
            <v>22</v>
          </cell>
          <cell r="L30">
            <v>23</v>
          </cell>
          <cell r="M30" t="str">
            <v/>
          </cell>
          <cell r="N30">
            <v>45839</v>
          </cell>
        </row>
        <row r="31">
          <cell r="B31" t="str">
            <v>Bonaire /W40 14/</v>
          </cell>
          <cell r="C31">
            <v>1</v>
          </cell>
          <cell r="D31">
            <v>143.53800000000001</v>
          </cell>
          <cell r="G31">
            <v>50.1</v>
          </cell>
          <cell r="H31" t="str">
            <v/>
          </cell>
          <cell r="I31">
            <v>45597</v>
          </cell>
          <cell r="J31" t="str">
            <v/>
          </cell>
          <cell r="K31">
            <v>22</v>
          </cell>
          <cell r="L31">
            <v>23</v>
          </cell>
          <cell r="M31" t="str">
            <v/>
          </cell>
          <cell r="N31">
            <v>45139</v>
          </cell>
        </row>
        <row r="32">
          <cell r="B32" t="str">
            <v>Bosnia and Herzegovina /W40</v>
          </cell>
          <cell r="C32">
            <v>1.671</v>
          </cell>
          <cell r="D32">
            <v>132.91056800000001</v>
          </cell>
          <cell r="G32">
            <v>32.200000000000003</v>
          </cell>
          <cell r="H32" t="str">
            <v/>
          </cell>
          <cell r="I32">
            <v>45839</v>
          </cell>
          <cell r="J32" t="str">
            <v/>
          </cell>
          <cell r="K32">
            <v>14</v>
          </cell>
          <cell r="L32">
            <v>15</v>
          </cell>
          <cell r="M32" t="str">
            <v/>
          </cell>
          <cell r="N32">
            <v>45748</v>
          </cell>
        </row>
        <row r="33">
          <cell r="B33" t="str">
            <v>Botswana</v>
          </cell>
          <cell r="C33">
            <v>13.263</v>
          </cell>
          <cell r="D33">
            <v>123.07641</v>
          </cell>
          <cell r="G33">
            <v>24.8</v>
          </cell>
          <cell r="H33" t="str">
            <v/>
          </cell>
          <cell r="I33">
            <v>45839</v>
          </cell>
          <cell r="J33" t="str">
            <v/>
          </cell>
          <cell r="K33">
            <v>17</v>
          </cell>
          <cell r="L33">
            <v>18</v>
          </cell>
          <cell r="M33" t="str">
            <v>Y</v>
          </cell>
          <cell r="N33">
            <v>45870</v>
          </cell>
        </row>
        <row r="34">
          <cell r="B34" t="str">
            <v>Brazil</v>
          </cell>
          <cell r="C34">
            <v>5.3970000000000002</v>
          </cell>
          <cell r="D34">
            <v>130.459125</v>
          </cell>
          <cell r="G34">
            <v>30.1</v>
          </cell>
          <cell r="H34" t="str">
            <v/>
          </cell>
          <cell r="I34">
            <v>45839</v>
          </cell>
          <cell r="J34" t="str">
            <v/>
          </cell>
          <cell r="K34">
            <v>21</v>
          </cell>
          <cell r="L34">
            <v>22</v>
          </cell>
          <cell r="M34" t="str">
            <v/>
          </cell>
          <cell r="N34">
            <v>45261</v>
          </cell>
        </row>
        <row r="35">
          <cell r="B35" t="str">
            <v>British Virgin Islands /W40</v>
          </cell>
          <cell r="C35">
            <v>1</v>
          </cell>
          <cell r="D35">
            <v>145.96764899999999</v>
          </cell>
          <cell r="G35">
            <v>46.1</v>
          </cell>
          <cell r="H35" t="str">
            <v/>
          </cell>
          <cell r="I35">
            <v>45597</v>
          </cell>
          <cell r="J35" t="str">
            <v/>
          </cell>
          <cell r="K35">
            <v>22</v>
          </cell>
          <cell r="L35">
            <v>23</v>
          </cell>
          <cell r="M35" t="str">
            <v/>
          </cell>
          <cell r="N35">
            <v>43617</v>
          </cell>
        </row>
        <row r="36">
          <cell r="B36" t="str">
            <v>Bulgaria</v>
          </cell>
          <cell r="C36">
            <v>1.671</v>
          </cell>
          <cell r="D36">
            <v>135.79211100000001</v>
          </cell>
          <cell r="G36">
            <v>40.4</v>
          </cell>
          <cell r="H36" t="str">
            <v>Y</v>
          </cell>
          <cell r="I36">
            <v>45870</v>
          </cell>
          <cell r="J36" t="str">
            <v>ER</v>
          </cell>
          <cell r="K36">
            <v>20</v>
          </cell>
          <cell r="L36">
            <v>21</v>
          </cell>
          <cell r="M36" t="str">
            <v/>
          </cell>
          <cell r="N36">
            <v>45078</v>
          </cell>
        </row>
        <row r="37">
          <cell r="B37" t="str">
            <v>Burkina Faso /W40</v>
          </cell>
          <cell r="C37">
            <v>560.55100000000004</v>
          </cell>
          <cell r="D37">
            <v>127.185976</v>
          </cell>
          <cell r="G37">
            <v>30.7</v>
          </cell>
          <cell r="H37" t="str">
            <v/>
          </cell>
          <cell r="I37">
            <v>45839</v>
          </cell>
          <cell r="J37" t="str">
            <v/>
          </cell>
          <cell r="K37">
            <v>15</v>
          </cell>
          <cell r="L37">
            <v>16</v>
          </cell>
          <cell r="M37" t="str">
            <v/>
          </cell>
          <cell r="N37">
            <v>45627</v>
          </cell>
        </row>
        <row r="38">
          <cell r="B38" t="str">
            <v>Burundi /W40</v>
          </cell>
          <cell r="C38">
            <v>2925.7150000000001</v>
          </cell>
          <cell r="D38">
            <v>144.677392</v>
          </cell>
          <cell r="G38">
            <v>44</v>
          </cell>
          <cell r="H38" t="str">
            <v/>
          </cell>
          <cell r="I38">
            <v>45839</v>
          </cell>
          <cell r="J38" t="str">
            <v/>
          </cell>
          <cell r="K38">
            <v>16</v>
          </cell>
          <cell r="L38">
            <v>17</v>
          </cell>
          <cell r="M38" t="str">
            <v/>
          </cell>
          <cell r="N38">
            <v>45536</v>
          </cell>
        </row>
        <row r="39">
          <cell r="B39" t="str">
            <v>Cambodia</v>
          </cell>
          <cell r="C39">
            <v>4000</v>
          </cell>
          <cell r="D39">
            <v>125.45517</v>
          </cell>
          <cell r="G39">
            <v>28.3</v>
          </cell>
          <cell r="H39" t="str">
            <v/>
          </cell>
          <cell r="I39">
            <v>45352</v>
          </cell>
          <cell r="J39" t="str">
            <v/>
          </cell>
          <cell r="K39">
            <v>22</v>
          </cell>
          <cell r="L39">
            <v>23</v>
          </cell>
          <cell r="M39" t="str">
            <v/>
          </cell>
          <cell r="N39">
            <v>45474</v>
          </cell>
        </row>
        <row r="40">
          <cell r="B40" t="str">
            <v>Cameroon /W40</v>
          </cell>
          <cell r="C40">
            <v>560.55100000000004</v>
          </cell>
          <cell r="D40">
            <v>141.23675299999999</v>
          </cell>
          <cell r="G40">
            <v>43.4</v>
          </cell>
          <cell r="H40" t="str">
            <v/>
          </cell>
          <cell r="I40">
            <v>45839</v>
          </cell>
          <cell r="J40" t="str">
            <v/>
          </cell>
          <cell r="K40">
            <v>15</v>
          </cell>
          <cell r="L40">
            <v>16</v>
          </cell>
          <cell r="M40" t="str">
            <v/>
          </cell>
          <cell r="N40">
            <v>42186</v>
          </cell>
        </row>
        <row r="41">
          <cell r="B41" t="str">
            <v>Canada, Montreal</v>
          </cell>
          <cell r="C41">
            <v>1.3759999999999999</v>
          </cell>
          <cell r="D41">
            <v>139.447281</v>
          </cell>
          <cell r="G41">
            <v>38.5</v>
          </cell>
          <cell r="H41" t="str">
            <v>Y</v>
          </cell>
          <cell r="I41">
            <v>45870</v>
          </cell>
          <cell r="J41" t="str">
            <v>ER</v>
          </cell>
          <cell r="K41">
            <v>18</v>
          </cell>
          <cell r="L41">
            <v>19</v>
          </cell>
          <cell r="M41" t="str">
            <v/>
          </cell>
          <cell r="N41">
            <v>44774</v>
          </cell>
        </row>
        <row r="42">
          <cell r="B42" t="str">
            <v>Canada, Ottawa</v>
          </cell>
          <cell r="C42">
            <v>1.3759999999999999</v>
          </cell>
          <cell r="D42">
            <v>148.9854750204</v>
          </cell>
          <cell r="G42">
            <v>48</v>
          </cell>
          <cell r="H42" t="str">
            <v>Y</v>
          </cell>
          <cell r="I42">
            <v>45870</v>
          </cell>
          <cell r="J42" t="str">
            <v>L</v>
          </cell>
          <cell r="K42">
            <v>20</v>
          </cell>
          <cell r="L42">
            <v>21</v>
          </cell>
          <cell r="M42" t="str">
            <v/>
          </cell>
          <cell r="N42">
            <v>44774</v>
          </cell>
        </row>
        <row r="43">
          <cell r="B43" t="str">
            <v>Canada, Toronto</v>
          </cell>
          <cell r="C43">
            <v>1.3759999999999999</v>
          </cell>
          <cell r="D43">
            <v>155.91600488610001</v>
          </cell>
          <cell r="G43">
            <v>54.9</v>
          </cell>
          <cell r="H43" t="str">
            <v>Y</v>
          </cell>
          <cell r="I43">
            <v>45870</v>
          </cell>
          <cell r="J43" t="str">
            <v>L</v>
          </cell>
          <cell r="K43">
            <v>20</v>
          </cell>
          <cell r="L43">
            <v>21</v>
          </cell>
          <cell r="M43" t="str">
            <v/>
          </cell>
          <cell r="N43">
            <v>42856</v>
          </cell>
        </row>
        <row r="44">
          <cell r="B44" t="str">
            <v>Cape Verde</v>
          </cell>
          <cell r="C44">
            <v>94.227000000000004</v>
          </cell>
          <cell r="D44">
            <v>138.31543300000001</v>
          </cell>
          <cell r="G44">
            <v>41.2</v>
          </cell>
          <cell r="H44" t="str">
            <v/>
          </cell>
          <cell r="I44">
            <v>45839</v>
          </cell>
          <cell r="J44" t="str">
            <v/>
          </cell>
          <cell r="K44">
            <v>18</v>
          </cell>
          <cell r="L44">
            <v>19</v>
          </cell>
          <cell r="M44" t="str">
            <v/>
          </cell>
          <cell r="N44">
            <v>45689</v>
          </cell>
        </row>
        <row r="45">
          <cell r="B45" t="str">
            <v>Cayman Islands 17/</v>
          </cell>
          <cell r="C45">
            <v>0.82</v>
          </cell>
          <cell r="D45">
            <v>143.09134538999999</v>
          </cell>
          <cell r="G45">
            <v>45.9</v>
          </cell>
          <cell r="H45" t="str">
            <v/>
          </cell>
          <cell r="I45">
            <v>45839</v>
          </cell>
          <cell r="J45" t="str">
            <v/>
          </cell>
          <cell r="K45">
            <v>24</v>
          </cell>
          <cell r="L45">
            <v>25</v>
          </cell>
          <cell r="M45" t="str">
            <v/>
          </cell>
          <cell r="N45">
            <v>43070</v>
          </cell>
        </row>
        <row r="46">
          <cell r="B46" t="str">
            <v>Central African Rep. /W40</v>
          </cell>
          <cell r="C46">
            <v>560.55100000000004</v>
          </cell>
          <cell r="D46">
            <v>146.33313699999999</v>
          </cell>
          <cell r="G46">
            <v>48.2</v>
          </cell>
          <cell r="H46" t="str">
            <v/>
          </cell>
          <cell r="I46">
            <v>45839</v>
          </cell>
          <cell r="J46" t="str">
            <v/>
          </cell>
          <cell r="K46">
            <v>17</v>
          </cell>
          <cell r="L46">
            <v>18</v>
          </cell>
          <cell r="M46" t="str">
            <v/>
          </cell>
          <cell r="N46">
            <v>43040</v>
          </cell>
        </row>
        <row r="47">
          <cell r="B47" t="str">
            <v>Chad /W40</v>
          </cell>
          <cell r="C47">
            <v>560.55100000000004</v>
          </cell>
          <cell r="D47">
            <v>141.80787000000001</v>
          </cell>
          <cell r="G47">
            <v>45.3</v>
          </cell>
          <cell r="H47" t="str">
            <v/>
          </cell>
          <cell r="I47">
            <v>45839</v>
          </cell>
          <cell r="J47" t="str">
            <v/>
          </cell>
          <cell r="K47">
            <v>16</v>
          </cell>
          <cell r="L47">
            <v>17</v>
          </cell>
          <cell r="M47" t="str">
            <v/>
          </cell>
          <cell r="N47">
            <v>43800</v>
          </cell>
        </row>
        <row r="48">
          <cell r="B48" t="str">
            <v>Chile</v>
          </cell>
          <cell r="C48">
            <v>951</v>
          </cell>
          <cell r="D48">
            <v>121.469736</v>
          </cell>
          <cell r="G48">
            <v>22.3</v>
          </cell>
          <cell r="H48" t="str">
            <v/>
          </cell>
          <cell r="I48">
            <v>45839</v>
          </cell>
          <cell r="J48" t="str">
            <v/>
          </cell>
          <cell r="K48">
            <v>21</v>
          </cell>
          <cell r="L48">
            <v>22</v>
          </cell>
          <cell r="M48" t="str">
            <v/>
          </cell>
          <cell r="N48">
            <v>45474</v>
          </cell>
        </row>
        <row r="49">
          <cell r="B49" t="str">
            <v>China, Beijing</v>
          </cell>
          <cell r="C49">
            <v>7.1740000000000004</v>
          </cell>
          <cell r="D49">
            <v>149.85000299999999</v>
          </cell>
          <cell r="G49">
            <v>51.8</v>
          </cell>
          <cell r="H49" t="str">
            <v/>
          </cell>
          <cell r="I49">
            <v>45717</v>
          </cell>
          <cell r="J49" t="str">
            <v/>
          </cell>
          <cell r="K49">
            <v>25</v>
          </cell>
          <cell r="L49">
            <v>27</v>
          </cell>
          <cell r="M49" t="str">
            <v/>
          </cell>
          <cell r="N49">
            <v>44593</v>
          </cell>
        </row>
        <row r="50">
          <cell r="B50" t="str">
            <v>China, Hong Kong (SAR)</v>
          </cell>
          <cell r="C50">
            <v>7.85</v>
          </cell>
          <cell r="D50">
            <v>197.692666</v>
          </cell>
          <cell r="G50">
            <v>97.8</v>
          </cell>
          <cell r="H50" t="str">
            <v/>
          </cell>
          <cell r="I50">
            <v>45809</v>
          </cell>
          <cell r="J50" t="str">
            <v/>
          </cell>
          <cell r="K50">
            <v>19</v>
          </cell>
          <cell r="L50">
            <v>20</v>
          </cell>
          <cell r="M50" t="str">
            <v/>
          </cell>
          <cell r="N50">
            <v>41061</v>
          </cell>
        </row>
        <row r="51">
          <cell r="B51" t="str">
            <v>China, Macao (SAR)</v>
          </cell>
          <cell r="C51">
            <v>8.0850000000000009</v>
          </cell>
          <cell r="D51">
            <v>146.86880500000001</v>
          </cell>
          <cell r="G51">
            <v>49.1</v>
          </cell>
          <cell r="H51" t="str">
            <v/>
          </cell>
          <cell r="I51">
            <v>45839</v>
          </cell>
          <cell r="J51" t="str">
            <v/>
          </cell>
          <cell r="K51">
            <v>25</v>
          </cell>
          <cell r="L51">
            <v>27</v>
          </cell>
          <cell r="M51" t="str">
            <v/>
          </cell>
          <cell r="N51">
            <v>45200</v>
          </cell>
        </row>
        <row r="52">
          <cell r="B52" t="str">
            <v>Colombia /W40</v>
          </cell>
          <cell r="C52">
            <v>4018</v>
          </cell>
          <cell r="D52">
            <v>140.819164</v>
          </cell>
          <cell r="G52">
            <v>40.5</v>
          </cell>
          <cell r="H52" t="str">
            <v/>
          </cell>
          <cell r="I52">
            <v>45839</v>
          </cell>
          <cell r="J52" t="str">
            <v/>
          </cell>
          <cell r="K52">
            <v>19</v>
          </cell>
          <cell r="L52">
            <v>20</v>
          </cell>
          <cell r="M52" t="str">
            <v/>
          </cell>
          <cell r="N52">
            <v>45170</v>
          </cell>
        </row>
        <row r="53">
          <cell r="B53" t="str">
            <v>Comoros</v>
          </cell>
          <cell r="C53">
            <v>420.41300000000001</v>
          </cell>
          <cell r="D53">
            <v>137.39579000000001</v>
          </cell>
          <cell r="G53">
            <v>39.9</v>
          </cell>
          <cell r="H53" t="str">
            <v/>
          </cell>
          <cell r="I53">
            <v>45839</v>
          </cell>
          <cell r="J53" t="str">
            <v/>
          </cell>
          <cell r="K53">
            <v>16</v>
          </cell>
          <cell r="L53">
            <v>17</v>
          </cell>
          <cell r="M53" t="str">
            <v/>
          </cell>
          <cell r="N53">
            <v>45413</v>
          </cell>
        </row>
        <row r="54">
          <cell r="B54" t="str">
            <v>Congo /W40</v>
          </cell>
          <cell r="C54">
            <v>560.55100000000004</v>
          </cell>
          <cell r="D54">
            <v>147.16781599999999</v>
          </cell>
          <cell r="G54">
            <v>46.2</v>
          </cell>
          <cell r="H54" t="str">
            <v/>
          </cell>
          <cell r="I54">
            <v>45839</v>
          </cell>
          <cell r="J54" t="str">
            <v/>
          </cell>
          <cell r="K54">
            <v>8</v>
          </cell>
          <cell r="L54">
            <v>8</v>
          </cell>
          <cell r="M54" t="str">
            <v/>
          </cell>
          <cell r="N54">
            <v>45108</v>
          </cell>
        </row>
        <row r="55">
          <cell r="B55" t="str">
            <v>Congo, Dem. Rep. /W40</v>
          </cell>
          <cell r="C55">
            <v>2876.2080000000001</v>
          </cell>
          <cell r="D55">
            <v>151.94698399999999</v>
          </cell>
          <cell r="G55">
            <v>52.2</v>
          </cell>
          <cell r="H55" t="str">
            <v/>
          </cell>
          <cell r="I55">
            <v>45597</v>
          </cell>
          <cell r="J55" t="str">
            <v/>
          </cell>
          <cell r="K55">
            <v>27</v>
          </cell>
          <cell r="L55">
            <v>29</v>
          </cell>
          <cell r="M55" t="str">
            <v/>
          </cell>
          <cell r="N55">
            <v>45413</v>
          </cell>
        </row>
        <row r="56">
          <cell r="B56" t="str">
            <v>Cook Islands 4/</v>
          </cell>
          <cell r="C56">
            <v>1.6719999999999999</v>
          </cell>
          <cell r="D56">
            <v>141.87543679999999</v>
          </cell>
          <cell r="G56">
            <v>42.5</v>
          </cell>
          <cell r="H56" t="str">
            <v>Y</v>
          </cell>
          <cell r="I56">
            <v>45870</v>
          </cell>
          <cell r="J56" t="str">
            <v>H</v>
          </cell>
          <cell r="K56">
            <v>22</v>
          </cell>
          <cell r="L56">
            <v>23</v>
          </cell>
          <cell r="M56" t="str">
            <v>Y</v>
          </cell>
          <cell r="N56">
            <v>45870</v>
          </cell>
        </row>
        <row r="57">
          <cell r="B57" t="str">
            <v>Costa Rica</v>
          </cell>
          <cell r="C57">
            <v>503.06</v>
          </cell>
          <cell r="D57">
            <v>133.16053099999999</v>
          </cell>
          <cell r="G57">
            <v>33.200000000000003</v>
          </cell>
          <cell r="H57" t="str">
            <v/>
          </cell>
          <cell r="I57">
            <v>45839</v>
          </cell>
          <cell r="J57" t="str">
            <v/>
          </cell>
          <cell r="K57">
            <v>22</v>
          </cell>
          <cell r="L57">
            <v>23</v>
          </cell>
          <cell r="M57" t="str">
            <v/>
          </cell>
          <cell r="N57">
            <v>45352</v>
          </cell>
        </row>
        <row r="58">
          <cell r="B58" t="str">
            <v>Cote d Ivoire /W40</v>
          </cell>
          <cell r="C58">
            <v>560.55100000000004</v>
          </cell>
          <cell r="D58">
            <v>167.95353900000001</v>
          </cell>
          <cell r="G58">
            <v>67.099999999999994</v>
          </cell>
          <cell r="H58" t="str">
            <v/>
          </cell>
          <cell r="I58">
            <v>45839</v>
          </cell>
          <cell r="J58" t="str">
            <v/>
          </cell>
          <cell r="K58">
            <v>17</v>
          </cell>
          <cell r="L58">
            <v>18</v>
          </cell>
          <cell r="M58" t="str">
            <v/>
          </cell>
          <cell r="N58">
            <v>45778</v>
          </cell>
        </row>
        <row r="59">
          <cell r="B59" t="str">
            <v>Croatia, Republic of</v>
          </cell>
          <cell r="C59">
            <v>0.85499999999999998</v>
          </cell>
          <cell r="D59">
            <v>138.82094599999999</v>
          </cell>
          <cell r="G59">
            <v>44.9</v>
          </cell>
          <cell r="H59" t="str">
            <v>Y</v>
          </cell>
          <cell r="I59">
            <v>45870</v>
          </cell>
          <cell r="J59" t="str">
            <v>ER</v>
          </cell>
          <cell r="K59">
            <v>8</v>
          </cell>
          <cell r="L59">
            <v>9</v>
          </cell>
          <cell r="M59" t="str">
            <v/>
          </cell>
          <cell r="N59">
            <v>43678</v>
          </cell>
        </row>
        <row r="60">
          <cell r="B60" t="str">
            <v>Cuba</v>
          </cell>
          <cell r="C60">
            <v>24</v>
          </cell>
          <cell r="D60">
            <v>148.152512</v>
          </cell>
          <cell r="G60">
            <v>52.6</v>
          </cell>
          <cell r="H60" t="str">
            <v>Y</v>
          </cell>
          <cell r="I60">
            <v>45870</v>
          </cell>
          <cell r="J60" t="str">
            <v>GCM</v>
          </cell>
          <cell r="K60">
            <v>21</v>
          </cell>
          <cell r="L60">
            <v>22</v>
          </cell>
          <cell r="M60" t="str">
            <v/>
          </cell>
          <cell r="N60">
            <v>45474</v>
          </cell>
        </row>
        <row r="61">
          <cell r="B61" t="str">
            <v>Cyprus</v>
          </cell>
          <cell r="C61">
            <v>0.85499999999999998</v>
          </cell>
          <cell r="D61">
            <v>133.06985900000001</v>
          </cell>
          <cell r="G61">
            <v>36.700000000000003</v>
          </cell>
          <cell r="H61" t="str">
            <v>Y</v>
          </cell>
          <cell r="I61">
            <v>45870</v>
          </cell>
          <cell r="J61" t="str">
            <v>ER</v>
          </cell>
          <cell r="K61">
            <v>16</v>
          </cell>
          <cell r="L61">
            <v>17</v>
          </cell>
          <cell r="M61" t="str">
            <v/>
          </cell>
          <cell r="N61">
            <v>45078</v>
          </cell>
        </row>
        <row r="62">
          <cell r="B62" t="str">
            <v>Czech Republic</v>
          </cell>
          <cell r="C62">
            <v>20.9</v>
          </cell>
          <cell r="D62">
            <v>149.37652</v>
          </cell>
          <cell r="G62">
            <v>54.9</v>
          </cell>
          <cell r="H62" t="str">
            <v>Y</v>
          </cell>
          <cell r="I62">
            <v>45870</v>
          </cell>
          <cell r="J62" t="str">
            <v>ER</v>
          </cell>
          <cell r="K62">
            <v>19</v>
          </cell>
          <cell r="L62">
            <v>20</v>
          </cell>
          <cell r="M62" t="str">
            <v/>
          </cell>
          <cell r="N62">
            <v>45231</v>
          </cell>
        </row>
        <row r="63">
          <cell r="B63" t="str">
            <v>Denmark</v>
          </cell>
          <cell r="C63">
            <v>6.3769999999999998</v>
          </cell>
          <cell r="D63">
            <v>174.975841</v>
          </cell>
          <cell r="G63">
            <v>80</v>
          </cell>
          <cell r="H63" t="str">
            <v>Y</v>
          </cell>
          <cell r="I63">
            <v>45870</v>
          </cell>
          <cell r="J63" t="str">
            <v>ER</v>
          </cell>
          <cell r="K63">
            <v>25</v>
          </cell>
          <cell r="L63">
            <v>27</v>
          </cell>
          <cell r="M63" t="str">
            <v/>
          </cell>
          <cell r="N63">
            <v>43617</v>
          </cell>
        </row>
        <row r="64">
          <cell r="B64" t="str">
            <v>Djibouti /W40</v>
          </cell>
          <cell r="C64">
            <v>177</v>
          </cell>
          <cell r="D64">
            <v>141.39979600000001</v>
          </cell>
          <cell r="G64">
            <v>41.6</v>
          </cell>
          <cell r="H64" t="str">
            <v/>
          </cell>
          <cell r="I64">
            <v>45597</v>
          </cell>
          <cell r="J64" t="str">
            <v/>
          </cell>
          <cell r="K64">
            <v>16</v>
          </cell>
          <cell r="L64">
            <v>17</v>
          </cell>
          <cell r="M64" t="str">
            <v/>
          </cell>
          <cell r="N64">
            <v>42005</v>
          </cell>
        </row>
        <row r="65">
          <cell r="B65" t="str">
            <v>Dominica /W40 14/</v>
          </cell>
          <cell r="C65">
            <v>2.7</v>
          </cell>
          <cell r="D65">
            <v>143.53800000000001</v>
          </cell>
          <cell r="G65">
            <v>50.1</v>
          </cell>
          <cell r="H65" t="str">
            <v/>
          </cell>
          <cell r="I65">
            <v>45597</v>
          </cell>
          <cell r="J65" t="str">
            <v/>
          </cell>
          <cell r="K65">
            <v>22</v>
          </cell>
          <cell r="L65">
            <v>23</v>
          </cell>
          <cell r="M65" t="str">
            <v/>
          </cell>
          <cell r="N65">
            <v>45139</v>
          </cell>
        </row>
        <row r="66">
          <cell r="B66" t="str">
            <v>Dominican Republic /W40</v>
          </cell>
          <cell r="C66">
            <v>61.493000000000002</v>
          </cell>
          <cell r="D66">
            <v>130.27562699999999</v>
          </cell>
          <cell r="G66">
            <v>30.1</v>
          </cell>
          <cell r="H66" t="str">
            <v/>
          </cell>
          <cell r="I66">
            <v>45839</v>
          </cell>
          <cell r="J66" t="str">
            <v/>
          </cell>
          <cell r="K66">
            <v>17</v>
          </cell>
          <cell r="L66">
            <v>18</v>
          </cell>
          <cell r="M66" t="str">
            <v/>
          </cell>
          <cell r="N66">
            <v>45748</v>
          </cell>
        </row>
        <row r="67">
          <cell r="B67" t="str">
            <v>Ecuador /W40</v>
          </cell>
          <cell r="C67">
            <v>1</v>
          </cell>
          <cell r="D67">
            <v>122.14435</v>
          </cell>
          <cell r="G67">
            <v>24.6</v>
          </cell>
          <cell r="H67" t="str">
            <v/>
          </cell>
          <cell r="I67">
            <v>45474</v>
          </cell>
          <cell r="J67" t="str">
            <v/>
          </cell>
          <cell r="K67">
            <v>19</v>
          </cell>
          <cell r="L67">
            <v>20</v>
          </cell>
          <cell r="M67" t="str">
            <v/>
          </cell>
          <cell r="N67">
            <v>45536</v>
          </cell>
        </row>
        <row r="68">
          <cell r="B68" t="str">
            <v>Egypt /W40</v>
          </cell>
          <cell r="C68">
            <v>48.3</v>
          </cell>
          <cell r="D68">
            <v>126.518356</v>
          </cell>
          <cell r="G68">
            <v>25.1</v>
          </cell>
          <cell r="H68" t="str">
            <v/>
          </cell>
          <cell r="I68">
            <v>45839</v>
          </cell>
          <cell r="J68" t="str">
            <v/>
          </cell>
          <cell r="K68">
            <v>18</v>
          </cell>
          <cell r="L68">
            <v>19</v>
          </cell>
          <cell r="M68" t="str">
            <v/>
          </cell>
          <cell r="N68">
            <v>45627</v>
          </cell>
        </row>
        <row r="69">
          <cell r="B69" t="str">
            <v>El Salvador</v>
          </cell>
          <cell r="C69">
            <v>1</v>
          </cell>
          <cell r="D69">
            <v>127.64649900000001</v>
          </cell>
          <cell r="G69">
            <v>29.7</v>
          </cell>
          <cell r="H69" t="str">
            <v/>
          </cell>
          <cell r="I69">
            <v>45597</v>
          </cell>
          <cell r="J69" t="str">
            <v/>
          </cell>
          <cell r="K69">
            <v>25</v>
          </cell>
          <cell r="L69">
            <v>27</v>
          </cell>
          <cell r="M69" t="str">
            <v/>
          </cell>
          <cell r="N69">
            <v>45352</v>
          </cell>
        </row>
        <row r="70">
          <cell r="B70" t="str">
            <v>Equatorial Guinea</v>
          </cell>
          <cell r="C70">
            <v>560.55100000000004</v>
          </cell>
          <cell r="D70">
            <v>139.84029100000001</v>
          </cell>
          <cell r="G70">
            <v>40.700000000000003</v>
          </cell>
          <cell r="H70" t="str">
            <v/>
          </cell>
          <cell r="I70">
            <v>45839</v>
          </cell>
          <cell r="J70" t="str">
            <v/>
          </cell>
          <cell r="K70">
            <v>15</v>
          </cell>
          <cell r="L70">
            <v>16</v>
          </cell>
          <cell r="M70" t="str">
            <v/>
          </cell>
          <cell r="N70">
            <v>45778</v>
          </cell>
        </row>
        <row r="71">
          <cell r="B71" t="str">
            <v>Eritrea /W40</v>
          </cell>
          <cell r="C71">
            <v>15</v>
          </cell>
          <cell r="D71">
            <v>137.57135099999999</v>
          </cell>
          <cell r="G71">
            <v>40.299999999999997</v>
          </cell>
          <cell r="H71" t="str">
            <v/>
          </cell>
          <cell r="I71">
            <v>45108</v>
          </cell>
          <cell r="J71" t="str">
            <v/>
          </cell>
          <cell r="K71">
            <v>10</v>
          </cell>
          <cell r="L71">
            <v>11</v>
          </cell>
          <cell r="M71" t="str">
            <v/>
          </cell>
          <cell r="N71">
            <v>45536</v>
          </cell>
        </row>
        <row r="72">
          <cell r="B72" t="str">
            <v>Estonia</v>
          </cell>
          <cell r="C72">
            <v>0.85499999999999998</v>
          </cell>
          <cell r="D72">
            <v>148.30803447890688</v>
          </cell>
          <cell r="G72">
            <v>47.5</v>
          </cell>
          <cell r="H72" t="str">
            <v/>
          </cell>
          <cell r="I72">
            <v>45839</v>
          </cell>
          <cell r="J72" t="str">
            <v/>
          </cell>
          <cell r="K72">
            <v>18</v>
          </cell>
          <cell r="L72">
            <v>19</v>
          </cell>
          <cell r="M72" t="str">
            <v/>
          </cell>
          <cell r="N72">
            <v>36923</v>
          </cell>
        </row>
        <row r="73">
          <cell r="B73" t="str">
            <v>Eswatini</v>
          </cell>
          <cell r="C73">
            <v>17.523</v>
          </cell>
          <cell r="D73">
            <v>118.205217</v>
          </cell>
          <cell r="G73">
            <v>18.2</v>
          </cell>
          <cell r="H73" t="str">
            <v/>
          </cell>
          <cell r="I73">
            <v>45839</v>
          </cell>
          <cell r="J73" t="str">
            <v/>
          </cell>
          <cell r="K73">
            <v>12</v>
          </cell>
          <cell r="L73">
            <v>13</v>
          </cell>
          <cell r="M73" t="str">
            <v/>
          </cell>
          <cell r="N73">
            <v>45383</v>
          </cell>
        </row>
        <row r="74">
          <cell r="B74" t="str">
            <v>Ethiopia /W40</v>
          </cell>
          <cell r="C74">
            <v>138.58699999999999</v>
          </cell>
          <cell r="D74">
            <v>134.632431</v>
          </cell>
          <cell r="G74">
            <v>46.6</v>
          </cell>
          <cell r="H74" t="str">
            <v/>
          </cell>
          <cell r="I74">
            <v>45839</v>
          </cell>
          <cell r="J74" t="str">
            <v/>
          </cell>
          <cell r="K74">
            <v>23</v>
          </cell>
          <cell r="L74">
            <v>24</v>
          </cell>
          <cell r="M74" t="str">
            <v/>
          </cell>
          <cell r="N74">
            <v>45597</v>
          </cell>
        </row>
        <row r="75">
          <cell r="B75" t="str">
            <v>Fiji /W40</v>
          </cell>
          <cell r="C75">
            <v>2.2400000000000002</v>
          </cell>
          <cell r="D75">
            <v>133.93969999999999</v>
          </cell>
          <cell r="G75">
            <v>38.6</v>
          </cell>
          <cell r="H75" t="str">
            <v/>
          </cell>
          <cell r="I75">
            <v>45839</v>
          </cell>
          <cell r="J75" t="str">
            <v/>
          </cell>
          <cell r="K75">
            <v>23</v>
          </cell>
          <cell r="L75">
            <v>24</v>
          </cell>
          <cell r="M75" t="str">
            <v/>
          </cell>
          <cell r="N75">
            <v>45658</v>
          </cell>
        </row>
        <row r="76">
          <cell r="B76" t="str">
            <v>Finland</v>
          </cell>
          <cell r="C76">
            <v>0.85499999999999998</v>
          </cell>
          <cell r="D76">
            <v>146.30090300000001</v>
          </cell>
          <cell r="G76">
            <v>48.8</v>
          </cell>
          <cell r="H76" t="str">
            <v>Y</v>
          </cell>
          <cell r="I76">
            <v>45870</v>
          </cell>
          <cell r="J76" t="str">
            <v>ER</v>
          </cell>
          <cell r="K76">
            <v>24</v>
          </cell>
          <cell r="L76">
            <v>25</v>
          </cell>
          <cell r="M76" t="str">
            <v/>
          </cell>
          <cell r="N76">
            <v>45047</v>
          </cell>
        </row>
        <row r="77">
          <cell r="B77" t="str">
            <v>France, Lyon and Elsewhere</v>
          </cell>
          <cell r="C77">
            <v>0.85499999999999998</v>
          </cell>
          <cell r="D77">
            <v>154.5777204634</v>
          </cell>
          <cell r="G77">
            <v>55.4</v>
          </cell>
          <cell r="H77" t="str">
            <v>Y</v>
          </cell>
          <cell r="I77">
            <v>45870</v>
          </cell>
          <cell r="J77" t="str">
            <v>L</v>
          </cell>
          <cell r="K77">
            <v>19</v>
          </cell>
          <cell r="L77">
            <v>20</v>
          </cell>
          <cell r="M77" t="str">
            <v/>
          </cell>
          <cell r="N77">
            <v>44774</v>
          </cell>
        </row>
        <row r="78">
          <cell r="B78" t="str">
            <v>France, Paris</v>
          </cell>
          <cell r="C78">
            <v>0.85499999999999998</v>
          </cell>
          <cell r="D78">
            <v>158.26530199999999</v>
          </cell>
          <cell r="G78">
            <v>59.1</v>
          </cell>
          <cell r="H78" t="str">
            <v>Y</v>
          </cell>
          <cell r="I78">
            <v>45870</v>
          </cell>
          <cell r="J78" t="str">
            <v>ER</v>
          </cell>
          <cell r="K78">
            <v>25</v>
          </cell>
          <cell r="L78">
            <v>27</v>
          </cell>
          <cell r="M78" t="str">
            <v/>
          </cell>
          <cell r="N78">
            <v>44774</v>
          </cell>
        </row>
        <row r="79">
          <cell r="B79" t="str">
            <v>French Guiana</v>
          </cell>
          <cell r="C79">
            <v>0.85499999999999998</v>
          </cell>
          <cell r="D79">
            <v>136.98187165043814</v>
          </cell>
          <cell r="G79">
            <v>41.7</v>
          </cell>
          <cell r="H79" t="str">
            <v>Y</v>
          </cell>
          <cell r="I79">
            <v>45870</v>
          </cell>
          <cell r="J79" t="str">
            <v>ER</v>
          </cell>
          <cell r="K79">
            <v>0</v>
          </cell>
          <cell r="L79">
            <v>0</v>
          </cell>
          <cell r="M79" t="str">
            <v/>
          </cell>
          <cell r="N79">
            <v>0</v>
          </cell>
        </row>
        <row r="80">
          <cell r="B80" t="str">
            <v>Gabon</v>
          </cell>
          <cell r="C80">
            <v>560.55100000000004</v>
          </cell>
          <cell r="D80">
            <v>145.91114400000001</v>
          </cell>
          <cell r="G80">
            <v>44.9</v>
          </cell>
          <cell r="H80" t="str">
            <v/>
          </cell>
          <cell r="I80">
            <v>45839</v>
          </cell>
          <cell r="J80" t="str">
            <v/>
          </cell>
          <cell r="K80">
            <v>20</v>
          </cell>
          <cell r="L80">
            <v>21</v>
          </cell>
          <cell r="M80" t="str">
            <v/>
          </cell>
          <cell r="N80">
            <v>45839</v>
          </cell>
        </row>
        <row r="81">
          <cell r="B81" t="str">
            <v>Gambia</v>
          </cell>
          <cell r="C81">
            <v>72</v>
          </cell>
          <cell r="D81">
            <v>136.305171</v>
          </cell>
          <cell r="G81">
            <v>35.4</v>
          </cell>
          <cell r="H81" t="str">
            <v/>
          </cell>
          <cell r="I81">
            <v>45839</v>
          </cell>
          <cell r="J81" t="str">
            <v/>
          </cell>
          <cell r="K81">
            <v>17</v>
          </cell>
          <cell r="L81">
            <v>18</v>
          </cell>
          <cell r="M81" t="str">
            <v/>
          </cell>
          <cell r="N81">
            <v>45413</v>
          </cell>
        </row>
        <row r="82">
          <cell r="B82" t="str">
            <v>Georgia, Republic of</v>
          </cell>
          <cell r="C82">
            <v>2.6970000000000001</v>
          </cell>
          <cell r="D82">
            <v>126.002522</v>
          </cell>
          <cell r="G82">
            <v>26</v>
          </cell>
          <cell r="H82" t="str">
            <v>Y</v>
          </cell>
          <cell r="I82">
            <v>45870</v>
          </cell>
          <cell r="J82" t="str">
            <v>H</v>
          </cell>
          <cell r="K82">
            <v>19</v>
          </cell>
          <cell r="L82">
            <v>20</v>
          </cell>
          <cell r="M82" t="str">
            <v/>
          </cell>
          <cell r="N82">
            <v>45505</v>
          </cell>
        </row>
        <row r="83">
          <cell r="B83" t="str">
            <v>Germany, Berlin</v>
          </cell>
          <cell r="C83">
            <v>0.85499999999999998</v>
          </cell>
          <cell r="D83">
            <v>147.18269954190004</v>
          </cell>
          <cell r="G83">
            <v>48.2</v>
          </cell>
          <cell r="H83" t="str">
            <v>Y</v>
          </cell>
          <cell r="I83">
            <v>45870</v>
          </cell>
          <cell r="J83" t="str">
            <v>L</v>
          </cell>
          <cell r="K83">
            <v>22</v>
          </cell>
          <cell r="L83">
            <v>23</v>
          </cell>
          <cell r="M83" t="str">
            <v/>
          </cell>
          <cell r="N83">
            <v>45108</v>
          </cell>
        </row>
        <row r="84">
          <cell r="B84" t="str">
            <v>Germany, Bonn</v>
          </cell>
          <cell r="C84">
            <v>0.85499999999999998</v>
          </cell>
          <cell r="D84">
            <v>139.55596600000001</v>
          </cell>
          <cell r="G84">
            <v>40.5</v>
          </cell>
          <cell r="H84" t="str">
            <v>Y</v>
          </cell>
          <cell r="I84">
            <v>45870</v>
          </cell>
          <cell r="J84" t="str">
            <v>ER</v>
          </cell>
          <cell r="K84">
            <v>21</v>
          </cell>
          <cell r="L84">
            <v>22</v>
          </cell>
          <cell r="M84" t="str">
            <v/>
          </cell>
          <cell r="N84">
            <v>45108</v>
          </cell>
        </row>
        <row r="85">
          <cell r="B85" t="str">
            <v>Germany, Dresden</v>
          </cell>
          <cell r="C85">
            <v>0.85499999999999998</v>
          </cell>
          <cell r="D85">
            <v>139.55596600000001</v>
          </cell>
          <cell r="G85">
            <v>40.5</v>
          </cell>
          <cell r="H85" t="str">
            <v>Y</v>
          </cell>
          <cell r="I85">
            <v>45870</v>
          </cell>
          <cell r="J85" t="str">
            <v>A</v>
          </cell>
          <cell r="K85">
            <v>20</v>
          </cell>
          <cell r="L85">
            <v>21</v>
          </cell>
          <cell r="M85" t="str">
            <v/>
          </cell>
          <cell r="N85">
            <v>45108</v>
          </cell>
        </row>
        <row r="86">
          <cell r="B86" t="str">
            <v>Germany, Frankfurt</v>
          </cell>
          <cell r="C86">
            <v>0.85499999999999998</v>
          </cell>
          <cell r="D86">
            <v>148.86295337254001</v>
          </cell>
          <cell r="G86">
            <v>49.9</v>
          </cell>
          <cell r="H86" t="str">
            <v>Y</v>
          </cell>
          <cell r="I86">
            <v>45870</v>
          </cell>
          <cell r="J86" t="str">
            <v>L</v>
          </cell>
          <cell r="K86">
            <v>23</v>
          </cell>
          <cell r="L86">
            <v>24</v>
          </cell>
          <cell r="M86" t="str">
            <v/>
          </cell>
          <cell r="N86">
            <v>45108</v>
          </cell>
        </row>
        <row r="87">
          <cell r="B87" t="str">
            <v>Germany, Hamburg</v>
          </cell>
          <cell r="C87">
            <v>0.85499999999999998</v>
          </cell>
          <cell r="D87">
            <v>155.49046619788001</v>
          </cell>
          <cell r="G87">
            <v>56.5</v>
          </cell>
          <cell r="H87" t="str">
            <v>Y</v>
          </cell>
          <cell r="I87">
            <v>45870</v>
          </cell>
          <cell r="J87" t="str">
            <v>L</v>
          </cell>
          <cell r="K87">
            <v>25</v>
          </cell>
          <cell r="L87">
            <v>27</v>
          </cell>
          <cell r="M87" t="str">
            <v/>
          </cell>
          <cell r="N87">
            <v>45108</v>
          </cell>
        </row>
        <row r="88">
          <cell r="B88" t="str">
            <v>Germany, Munich</v>
          </cell>
          <cell r="C88">
            <v>0.85499999999999998</v>
          </cell>
          <cell r="D88">
            <v>161.47881269894</v>
          </cell>
          <cell r="G88">
            <v>62.6</v>
          </cell>
          <cell r="H88" t="str">
            <v>Y</v>
          </cell>
          <cell r="I88">
            <v>45870</v>
          </cell>
          <cell r="J88" t="str">
            <v>L</v>
          </cell>
          <cell r="K88">
            <v>26</v>
          </cell>
          <cell r="L88">
            <v>28</v>
          </cell>
          <cell r="M88" t="str">
            <v/>
          </cell>
          <cell r="N88">
            <v>45108</v>
          </cell>
        </row>
        <row r="89">
          <cell r="B89" t="str">
            <v>Ghana</v>
          </cell>
          <cell r="C89">
            <v>10.6</v>
          </cell>
          <cell r="D89">
            <v>153.09534199999999</v>
          </cell>
          <cell r="G89">
            <v>53.6</v>
          </cell>
          <cell r="H89" t="str">
            <v/>
          </cell>
          <cell r="I89">
            <v>45839</v>
          </cell>
          <cell r="J89" t="str">
            <v/>
          </cell>
          <cell r="K89">
            <v>25</v>
          </cell>
          <cell r="L89">
            <v>27</v>
          </cell>
          <cell r="M89" t="str">
            <v/>
          </cell>
          <cell r="N89">
            <v>45627</v>
          </cell>
        </row>
        <row r="90">
          <cell r="B90" t="str">
            <v>Gibraltar 1/</v>
          </cell>
          <cell r="C90">
            <v>0.73699999999999999</v>
          </cell>
          <cell r="D90">
            <v>185.45610300000001</v>
          </cell>
          <cell r="G90">
            <v>80.900000000000006</v>
          </cell>
          <cell r="H90" t="str">
            <v>Y</v>
          </cell>
          <cell r="I90">
            <v>45870</v>
          </cell>
          <cell r="J90" t="str">
            <v>A</v>
          </cell>
          <cell r="K90">
            <v>29</v>
          </cell>
          <cell r="L90">
            <v>31</v>
          </cell>
          <cell r="M90" t="str">
            <v/>
          </cell>
          <cell r="N90">
            <v>44774</v>
          </cell>
        </row>
        <row r="91">
          <cell r="B91" t="str">
            <v>Greece</v>
          </cell>
          <cell r="C91">
            <v>0.85499999999999998</v>
          </cell>
          <cell r="D91">
            <v>138.566553</v>
          </cell>
          <cell r="G91">
            <v>40.799999999999997</v>
          </cell>
          <cell r="H91" t="str">
            <v>Y</v>
          </cell>
          <cell r="I91">
            <v>45870</v>
          </cell>
          <cell r="J91" t="str">
            <v>ER</v>
          </cell>
          <cell r="K91">
            <v>18</v>
          </cell>
          <cell r="L91">
            <v>19</v>
          </cell>
          <cell r="M91" t="str">
            <v/>
          </cell>
          <cell r="N91">
            <v>45139</v>
          </cell>
        </row>
        <row r="92">
          <cell r="B92" t="str">
            <v>Grenada /W40 14/</v>
          </cell>
          <cell r="C92">
            <v>2.7</v>
          </cell>
          <cell r="D92">
            <v>143.53800000000001</v>
          </cell>
          <cell r="G92">
            <v>50.1</v>
          </cell>
          <cell r="H92" t="str">
            <v/>
          </cell>
          <cell r="I92">
            <v>45597</v>
          </cell>
          <cell r="J92" t="str">
            <v/>
          </cell>
          <cell r="K92">
            <v>22</v>
          </cell>
          <cell r="L92">
            <v>23</v>
          </cell>
          <cell r="M92" t="str">
            <v/>
          </cell>
          <cell r="N92">
            <v>45139</v>
          </cell>
        </row>
        <row r="93">
          <cell r="B93" t="str">
            <v>Guatemala /W40</v>
          </cell>
          <cell r="C93">
            <v>7.6619999999999999</v>
          </cell>
          <cell r="D93">
            <v>131.00866500000001</v>
          </cell>
          <cell r="G93">
            <v>32.700000000000003</v>
          </cell>
          <cell r="H93" t="str">
            <v/>
          </cell>
          <cell r="I93">
            <v>45839</v>
          </cell>
          <cell r="J93" t="str">
            <v/>
          </cell>
          <cell r="K93">
            <v>17</v>
          </cell>
          <cell r="L93">
            <v>18</v>
          </cell>
          <cell r="M93" t="str">
            <v/>
          </cell>
          <cell r="N93">
            <v>45352</v>
          </cell>
        </row>
        <row r="94">
          <cell r="B94" t="str">
            <v>Guinea</v>
          </cell>
          <cell r="C94">
            <v>8625</v>
          </cell>
          <cell r="D94">
            <v>144.23295999999999</v>
          </cell>
          <cell r="G94">
            <v>46.3</v>
          </cell>
          <cell r="H94" t="str">
            <v/>
          </cell>
          <cell r="I94">
            <v>45839</v>
          </cell>
          <cell r="J94" t="str">
            <v/>
          </cell>
          <cell r="K94">
            <v>20</v>
          </cell>
          <cell r="L94">
            <v>21</v>
          </cell>
          <cell r="M94" t="str">
            <v/>
          </cell>
          <cell r="N94">
            <v>45352</v>
          </cell>
        </row>
        <row r="95">
          <cell r="B95" t="str">
            <v>Guinea Bissau</v>
          </cell>
          <cell r="C95">
            <v>560.55100000000004</v>
          </cell>
          <cell r="D95">
            <v>150.43686700000001</v>
          </cell>
          <cell r="G95">
            <v>50.5</v>
          </cell>
          <cell r="H95" t="str">
            <v/>
          </cell>
          <cell r="I95">
            <v>45839</v>
          </cell>
          <cell r="J95" t="str">
            <v/>
          </cell>
          <cell r="K95">
            <v>12</v>
          </cell>
          <cell r="L95">
            <v>13</v>
          </cell>
          <cell r="M95" t="str">
            <v/>
          </cell>
          <cell r="N95">
            <v>45597</v>
          </cell>
        </row>
        <row r="96">
          <cell r="B96" t="str">
            <v>Guyana</v>
          </cell>
          <cell r="C96">
            <v>208</v>
          </cell>
          <cell r="D96">
            <v>148.407994</v>
          </cell>
          <cell r="G96">
            <v>49.3</v>
          </cell>
          <cell r="H96" t="str">
            <v/>
          </cell>
          <cell r="I96">
            <v>45839</v>
          </cell>
          <cell r="J96" t="str">
            <v/>
          </cell>
          <cell r="K96">
            <v>19</v>
          </cell>
          <cell r="L96">
            <v>20</v>
          </cell>
          <cell r="M96" t="str">
            <v/>
          </cell>
          <cell r="N96">
            <v>45017</v>
          </cell>
        </row>
        <row r="97">
          <cell r="B97" t="str">
            <v>Haiti /W40</v>
          </cell>
          <cell r="C97">
            <v>130.91999999999999</v>
          </cell>
          <cell r="D97">
            <v>151.148978</v>
          </cell>
          <cell r="G97">
            <v>51</v>
          </cell>
          <cell r="H97" t="str">
            <v/>
          </cell>
          <cell r="I97">
            <v>45597</v>
          </cell>
          <cell r="J97" t="str">
            <v/>
          </cell>
          <cell r="K97">
            <v>19</v>
          </cell>
          <cell r="L97">
            <v>20</v>
          </cell>
          <cell r="M97" t="str">
            <v/>
          </cell>
          <cell r="N97">
            <v>44986</v>
          </cell>
        </row>
        <row r="98">
          <cell r="B98" t="str">
            <v>Honduras</v>
          </cell>
          <cell r="C98">
            <v>25.977</v>
          </cell>
          <cell r="D98">
            <v>130.682018</v>
          </cell>
          <cell r="G98">
            <v>31.4</v>
          </cell>
          <cell r="H98" t="str">
            <v/>
          </cell>
          <cell r="I98">
            <v>45839</v>
          </cell>
          <cell r="J98" t="str">
            <v/>
          </cell>
          <cell r="K98">
            <v>21</v>
          </cell>
          <cell r="L98">
            <v>22</v>
          </cell>
          <cell r="M98" t="str">
            <v/>
          </cell>
          <cell r="N98">
            <v>45352</v>
          </cell>
        </row>
        <row r="99">
          <cell r="B99" t="str">
            <v>Hungary</v>
          </cell>
          <cell r="C99">
            <v>338.07</v>
          </cell>
          <cell r="D99">
            <v>146.78434200000001</v>
          </cell>
          <cell r="G99">
            <v>52.3</v>
          </cell>
          <cell r="H99" t="str">
            <v>Y</v>
          </cell>
          <cell r="I99">
            <v>45870</v>
          </cell>
          <cell r="J99" t="str">
            <v>ER</v>
          </cell>
          <cell r="K99">
            <v>18</v>
          </cell>
          <cell r="L99">
            <v>19</v>
          </cell>
          <cell r="M99" t="str">
            <v/>
          </cell>
          <cell r="N99">
            <v>45078</v>
          </cell>
        </row>
        <row r="100">
          <cell r="B100" t="str">
            <v>Iceland</v>
          </cell>
          <cell r="C100">
            <v>122.29</v>
          </cell>
          <cell r="D100">
            <v>145.08564459311893</v>
          </cell>
          <cell r="G100">
            <v>47.3</v>
          </cell>
          <cell r="H100" t="str">
            <v>Y</v>
          </cell>
          <cell r="I100">
            <v>45870</v>
          </cell>
          <cell r="J100" t="str">
            <v>ER</v>
          </cell>
          <cell r="K100">
            <v>0</v>
          </cell>
          <cell r="L100">
            <v>0</v>
          </cell>
          <cell r="M100" t="str">
            <v/>
          </cell>
          <cell r="N100">
            <v>0</v>
          </cell>
        </row>
        <row r="101">
          <cell r="B101" t="str">
            <v>India /W40</v>
          </cell>
          <cell r="C101">
            <v>87.49</v>
          </cell>
          <cell r="D101">
            <v>130.599344</v>
          </cell>
          <cell r="G101">
            <v>35</v>
          </cell>
          <cell r="H101" t="str">
            <v/>
          </cell>
          <cell r="I101">
            <v>45839</v>
          </cell>
          <cell r="J101" t="str">
            <v/>
          </cell>
          <cell r="K101">
            <v>14</v>
          </cell>
          <cell r="L101">
            <v>15</v>
          </cell>
          <cell r="M101" t="str">
            <v/>
          </cell>
          <cell r="N101">
            <v>45444</v>
          </cell>
        </row>
        <row r="102">
          <cell r="B102" t="str">
            <v>Indonesia</v>
          </cell>
          <cell r="C102">
            <v>16190</v>
          </cell>
          <cell r="D102">
            <v>130.816349</v>
          </cell>
          <cell r="G102">
            <v>30.7</v>
          </cell>
          <cell r="H102" t="str">
            <v/>
          </cell>
          <cell r="I102">
            <v>45839</v>
          </cell>
          <cell r="J102" t="str">
            <v/>
          </cell>
          <cell r="K102">
            <v>24</v>
          </cell>
          <cell r="L102">
            <v>25</v>
          </cell>
          <cell r="M102" t="str">
            <v/>
          </cell>
          <cell r="N102">
            <v>45627</v>
          </cell>
        </row>
        <row r="103">
          <cell r="B103" t="str">
            <v>Iran /W40</v>
          </cell>
          <cell r="C103">
            <v>692816</v>
          </cell>
          <cell r="D103">
            <v>132.75717299999999</v>
          </cell>
          <cell r="G103">
            <v>31.6</v>
          </cell>
          <cell r="H103" t="str">
            <v/>
          </cell>
          <cell r="I103">
            <v>45839</v>
          </cell>
          <cell r="J103" t="str">
            <v/>
          </cell>
          <cell r="K103">
            <v>17</v>
          </cell>
          <cell r="L103">
            <v>18</v>
          </cell>
          <cell r="M103" t="str">
            <v/>
          </cell>
          <cell r="N103">
            <v>45839</v>
          </cell>
        </row>
        <row r="104">
          <cell r="B104" t="str">
            <v>Iraq</v>
          </cell>
          <cell r="C104">
            <v>1310</v>
          </cell>
          <cell r="D104">
            <v>126.926186</v>
          </cell>
          <cell r="G104">
            <v>26.8</v>
          </cell>
          <cell r="H104" t="str">
            <v/>
          </cell>
          <cell r="I104">
            <v>45597</v>
          </cell>
          <cell r="J104" t="str">
            <v/>
          </cell>
          <cell r="K104">
            <v>14</v>
          </cell>
          <cell r="L104">
            <v>15</v>
          </cell>
          <cell r="M104" t="str">
            <v/>
          </cell>
          <cell r="N104">
            <v>37377</v>
          </cell>
        </row>
        <row r="105">
          <cell r="B105" t="str">
            <v>Ireland</v>
          </cell>
          <cell r="C105">
            <v>0.85499999999999998</v>
          </cell>
          <cell r="D105">
            <v>156.26801599999999</v>
          </cell>
          <cell r="G105">
            <v>58.2</v>
          </cell>
          <cell r="H105" t="str">
            <v>Y</v>
          </cell>
          <cell r="I105">
            <v>45870</v>
          </cell>
          <cell r="J105" t="str">
            <v>ER</v>
          </cell>
          <cell r="K105">
            <v>24</v>
          </cell>
          <cell r="L105">
            <v>25</v>
          </cell>
          <cell r="M105" t="str">
            <v/>
          </cell>
          <cell r="N105">
            <v>35916</v>
          </cell>
        </row>
        <row r="106">
          <cell r="B106" t="str">
            <v>Israel, Tel Aviv /W40 22/</v>
          </cell>
          <cell r="C106">
            <v>3.3860000000000001</v>
          </cell>
          <cell r="D106">
            <v>160.33588106599998</v>
          </cell>
          <cell r="G106">
            <v>68.599999999999994</v>
          </cell>
          <cell r="H106" t="str">
            <v/>
          </cell>
          <cell r="I106">
            <v>45839</v>
          </cell>
          <cell r="J106" t="str">
            <v/>
          </cell>
          <cell r="K106">
            <v>27</v>
          </cell>
          <cell r="L106">
            <v>29</v>
          </cell>
          <cell r="M106" t="str">
            <v/>
          </cell>
          <cell r="N106">
            <v>45383</v>
          </cell>
        </row>
        <row r="107">
          <cell r="B107" t="str">
            <v>Italy, Brindisi</v>
          </cell>
          <cell r="C107">
            <v>0.85499999999999998</v>
          </cell>
          <cell r="D107">
            <v>124.39416306529999</v>
          </cell>
          <cell r="G107">
            <v>25.7</v>
          </cell>
          <cell r="H107" t="str">
            <v>Y</v>
          </cell>
          <cell r="I107">
            <v>45870</v>
          </cell>
          <cell r="J107" t="str">
            <v>L</v>
          </cell>
          <cell r="K107">
            <v>10</v>
          </cell>
          <cell r="L107">
            <v>11</v>
          </cell>
          <cell r="M107" t="str">
            <v/>
          </cell>
          <cell r="N107">
            <v>36465</v>
          </cell>
        </row>
        <row r="108">
          <cell r="B108" t="str">
            <v>Italy, Rome</v>
          </cell>
          <cell r="C108">
            <v>0.85499999999999998</v>
          </cell>
          <cell r="D108">
            <v>130.29659899999999</v>
          </cell>
          <cell r="G108">
            <v>31.7</v>
          </cell>
          <cell r="H108" t="str">
            <v>Y</v>
          </cell>
          <cell r="I108">
            <v>45870</v>
          </cell>
          <cell r="J108" t="str">
            <v>ER</v>
          </cell>
          <cell r="K108">
            <v>21</v>
          </cell>
          <cell r="L108">
            <v>22</v>
          </cell>
          <cell r="M108" t="str">
            <v/>
          </cell>
          <cell r="N108">
            <v>44774</v>
          </cell>
        </row>
        <row r="109">
          <cell r="B109" t="str">
            <v>Jamaica</v>
          </cell>
          <cell r="C109">
            <v>159.11699999999999</v>
          </cell>
          <cell r="D109">
            <v>141.25503</v>
          </cell>
          <cell r="G109">
            <v>43.9</v>
          </cell>
          <cell r="H109" t="str">
            <v/>
          </cell>
          <cell r="I109">
            <v>45839</v>
          </cell>
          <cell r="J109" t="str">
            <v/>
          </cell>
          <cell r="K109">
            <v>25</v>
          </cell>
          <cell r="L109">
            <v>27</v>
          </cell>
          <cell r="M109" t="str">
            <v/>
          </cell>
          <cell r="N109">
            <v>44287</v>
          </cell>
        </row>
        <row r="110">
          <cell r="B110" t="str">
            <v>Japan, Hiroshima</v>
          </cell>
          <cell r="C110">
            <v>147.24</v>
          </cell>
          <cell r="D110">
            <v>138.95237550376001</v>
          </cell>
          <cell r="G110">
            <v>37.4</v>
          </cell>
          <cell r="H110" t="str">
            <v>Y</v>
          </cell>
          <cell r="I110">
            <v>45870</v>
          </cell>
          <cell r="J110" t="str">
            <v>L</v>
          </cell>
          <cell r="K110">
            <v>19</v>
          </cell>
          <cell r="L110">
            <v>20</v>
          </cell>
          <cell r="M110" t="str">
            <v/>
          </cell>
          <cell r="N110">
            <v>45231</v>
          </cell>
        </row>
        <row r="111">
          <cell r="B111" t="str">
            <v>Japan, Tokyo</v>
          </cell>
          <cell r="C111">
            <v>147.24</v>
          </cell>
          <cell r="D111">
            <v>156.537836</v>
          </cell>
          <cell r="G111">
            <v>54.8</v>
          </cell>
          <cell r="H111" t="str">
            <v>Y</v>
          </cell>
          <cell r="I111">
            <v>45870</v>
          </cell>
          <cell r="J111" t="str">
            <v>ER</v>
          </cell>
          <cell r="K111">
            <v>21</v>
          </cell>
          <cell r="L111">
            <v>22</v>
          </cell>
          <cell r="M111" t="str">
            <v/>
          </cell>
          <cell r="N111">
            <v>45231</v>
          </cell>
        </row>
        <row r="112">
          <cell r="B112" t="str">
            <v>Jerusalem, Jerusalem /W40</v>
          </cell>
          <cell r="C112">
            <v>3.3860000000000001</v>
          </cell>
          <cell r="D112">
            <v>151.76136399999999</v>
          </cell>
          <cell r="G112">
            <v>59.6</v>
          </cell>
          <cell r="H112" t="str">
            <v/>
          </cell>
          <cell r="I112">
            <v>45839</v>
          </cell>
          <cell r="J112" t="str">
            <v/>
          </cell>
          <cell r="K112">
            <v>26</v>
          </cell>
          <cell r="L112">
            <v>28</v>
          </cell>
          <cell r="M112" t="str">
            <v/>
          </cell>
          <cell r="N112">
            <v>45383</v>
          </cell>
        </row>
        <row r="113">
          <cell r="B113" t="str">
            <v>Jordan /W40</v>
          </cell>
          <cell r="C113">
            <v>0.70799999999999996</v>
          </cell>
          <cell r="D113">
            <v>129.636494</v>
          </cell>
          <cell r="G113">
            <v>30.2</v>
          </cell>
          <cell r="H113" t="str">
            <v/>
          </cell>
          <cell r="I113">
            <v>45597</v>
          </cell>
          <cell r="J113" t="str">
            <v/>
          </cell>
          <cell r="K113">
            <v>19</v>
          </cell>
          <cell r="L113">
            <v>20</v>
          </cell>
          <cell r="M113" t="str">
            <v/>
          </cell>
          <cell r="N113">
            <v>45566</v>
          </cell>
        </row>
        <row r="114">
          <cell r="B114" t="str">
            <v>Kazakhstan</v>
          </cell>
          <cell r="C114">
            <v>537.92999999999995</v>
          </cell>
          <cell r="D114">
            <v>126.469386</v>
          </cell>
          <cell r="G114">
            <v>30.2</v>
          </cell>
          <cell r="H114" t="str">
            <v/>
          </cell>
          <cell r="I114">
            <v>45839</v>
          </cell>
          <cell r="J114" t="str">
            <v/>
          </cell>
          <cell r="K114">
            <v>16</v>
          </cell>
          <cell r="L114">
            <v>17</v>
          </cell>
          <cell r="M114" t="str">
            <v/>
          </cell>
          <cell r="N114">
            <v>45627</v>
          </cell>
        </row>
        <row r="115">
          <cell r="B115" t="str">
            <v>Kenya /W40</v>
          </cell>
          <cell r="C115">
            <v>129</v>
          </cell>
          <cell r="D115">
            <v>140.65801400000001</v>
          </cell>
          <cell r="G115">
            <v>40.4</v>
          </cell>
          <cell r="H115" t="str">
            <v/>
          </cell>
          <cell r="I115">
            <v>45717</v>
          </cell>
          <cell r="J115" t="str">
            <v/>
          </cell>
          <cell r="K115">
            <v>24</v>
          </cell>
          <cell r="L115">
            <v>25</v>
          </cell>
          <cell r="M115" t="str">
            <v/>
          </cell>
          <cell r="N115">
            <v>45323</v>
          </cell>
        </row>
        <row r="116">
          <cell r="B116" t="str">
            <v>Kiribati</v>
          </cell>
          <cell r="C116">
            <v>1.5269999999999999</v>
          </cell>
          <cell r="D116">
            <v>142.637474</v>
          </cell>
          <cell r="G116">
            <v>42.3</v>
          </cell>
          <cell r="H116" t="str">
            <v/>
          </cell>
          <cell r="I116">
            <v>45839</v>
          </cell>
          <cell r="J116" t="str">
            <v/>
          </cell>
          <cell r="K116">
            <v>14</v>
          </cell>
          <cell r="L116">
            <v>15</v>
          </cell>
          <cell r="M116" t="str">
            <v/>
          </cell>
          <cell r="N116">
            <v>45474</v>
          </cell>
        </row>
        <row r="117">
          <cell r="B117" t="str">
            <v>Korea, Dem. Peo. Rep. of</v>
          </cell>
          <cell r="C117">
            <v>110</v>
          </cell>
          <cell r="D117">
            <v>147.34026800000001</v>
          </cell>
          <cell r="G117">
            <v>47.5</v>
          </cell>
          <cell r="H117" t="str">
            <v/>
          </cell>
          <cell r="I117">
            <v>45597</v>
          </cell>
          <cell r="J117" t="str">
            <v/>
          </cell>
          <cell r="K117">
            <v>10</v>
          </cell>
          <cell r="L117">
            <v>11</v>
          </cell>
          <cell r="M117" t="str">
            <v/>
          </cell>
          <cell r="N117">
            <v>42248</v>
          </cell>
        </row>
        <row r="118">
          <cell r="B118" t="str">
            <v>Korea, Republic of</v>
          </cell>
          <cell r="C118">
            <v>1377.8</v>
          </cell>
          <cell r="D118">
            <v>146.19369399999999</v>
          </cell>
          <cell r="G118">
            <v>49</v>
          </cell>
          <cell r="H118" t="str">
            <v/>
          </cell>
          <cell r="I118">
            <v>45839</v>
          </cell>
          <cell r="J118" t="str">
            <v/>
          </cell>
          <cell r="K118">
            <v>17</v>
          </cell>
          <cell r="L118">
            <v>18</v>
          </cell>
          <cell r="M118" t="str">
            <v/>
          </cell>
          <cell r="N118">
            <v>43770</v>
          </cell>
        </row>
        <row r="119">
          <cell r="B119" t="str">
            <v>Kuwait /W40</v>
          </cell>
          <cell r="C119">
            <v>0.30499999999999999</v>
          </cell>
          <cell r="D119">
            <v>150.01999599999999</v>
          </cell>
          <cell r="G119">
            <v>50</v>
          </cell>
          <cell r="H119" t="str">
            <v/>
          </cell>
          <cell r="I119">
            <v>45839</v>
          </cell>
          <cell r="J119" t="str">
            <v/>
          </cell>
          <cell r="K119">
            <v>14</v>
          </cell>
          <cell r="L119">
            <v>15</v>
          </cell>
          <cell r="M119" t="str">
            <v/>
          </cell>
          <cell r="N119">
            <v>45536</v>
          </cell>
        </row>
        <row r="120">
          <cell r="B120" t="str">
            <v>Kyrgyzstan /W40</v>
          </cell>
          <cell r="C120">
            <v>87.1</v>
          </cell>
          <cell r="D120">
            <v>127.361287</v>
          </cell>
          <cell r="G120">
            <v>28.5</v>
          </cell>
          <cell r="H120" t="str">
            <v/>
          </cell>
          <cell r="I120">
            <v>45839</v>
          </cell>
          <cell r="J120" t="str">
            <v/>
          </cell>
          <cell r="K120">
            <v>14</v>
          </cell>
          <cell r="L120">
            <v>15</v>
          </cell>
          <cell r="M120" t="str">
            <v/>
          </cell>
          <cell r="N120">
            <v>44348</v>
          </cell>
        </row>
        <row r="121">
          <cell r="B121" t="str">
            <v>Lao Peo. Dem. Rep. /W40</v>
          </cell>
          <cell r="C121">
            <v>21723</v>
          </cell>
          <cell r="D121">
            <v>128.26197099999999</v>
          </cell>
          <cell r="G121">
            <v>29</v>
          </cell>
          <cell r="H121" t="str">
            <v/>
          </cell>
          <cell r="I121">
            <v>45839</v>
          </cell>
          <cell r="J121" t="str">
            <v/>
          </cell>
          <cell r="K121">
            <v>15</v>
          </cell>
          <cell r="L121">
            <v>16</v>
          </cell>
          <cell r="M121" t="str">
            <v/>
          </cell>
          <cell r="N121">
            <v>45566</v>
          </cell>
        </row>
        <row r="122">
          <cell r="B122" t="str">
            <v>Latvia</v>
          </cell>
          <cell r="C122">
            <v>0.85499999999999998</v>
          </cell>
          <cell r="D122">
            <v>144.15883500000001</v>
          </cell>
          <cell r="G122">
            <v>49.6</v>
          </cell>
          <cell r="H122" t="str">
            <v>Y</v>
          </cell>
          <cell r="I122">
            <v>45870</v>
          </cell>
          <cell r="J122" t="str">
            <v>ER</v>
          </cell>
          <cell r="K122">
            <v>13</v>
          </cell>
          <cell r="L122">
            <v>14</v>
          </cell>
          <cell r="M122" t="str">
            <v/>
          </cell>
          <cell r="N122">
            <v>45383</v>
          </cell>
        </row>
        <row r="123">
          <cell r="B123" t="str">
            <v>Lebanon /W40 27/</v>
          </cell>
          <cell r="C123">
            <v>89500</v>
          </cell>
          <cell r="D123">
            <v>144.43899999999999</v>
          </cell>
          <cell r="G123">
            <v>48.1</v>
          </cell>
          <cell r="H123" t="str">
            <v/>
          </cell>
          <cell r="I123">
            <v>45839</v>
          </cell>
          <cell r="J123" t="str">
            <v/>
          </cell>
          <cell r="K123">
            <v>20</v>
          </cell>
          <cell r="L123">
            <v>21</v>
          </cell>
          <cell r="M123" t="str">
            <v/>
          </cell>
          <cell r="N123">
            <v>45627</v>
          </cell>
        </row>
        <row r="124">
          <cell r="B124" t="str">
            <v>Lesotho</v>
          </cell>
          <cell r="C124">
            <v>17.523</v>
          </cell>
          <cell r="D124">
            <v>129.89497600000001</v>
          </cell>
          <cell r="G124">
            <v>28.9</v>
          </cell>
          <cell r="H124" t="str">
            <v/>
          </cell>
          <cell r="I124">
            <v>45839</v>
          </cell>
          <cell r="J124" t="str">
            <v/>
          </cell>
          <cell r="K124">
            <v>13</v>
          </cell>
          <cell r="L124">
            <v>14</v>
          </cell>
          <cell r="M124" t="str">
            <v/>
          </cell>
          <cell r="N124">
            <v>45566</v>
          </cell>
        </row>
        <row r="125">
          <cell r="B125" t="str">
            <v>Liberia</v>
          </cell>
          <cell r="C125">
            <v>200.14400000000001</v>
          </cell>
          <cell r="D125">
            <v>145.162284</v>
          </cell>
          <cell r="G125">
            <v>48.6</v>
          </cell>
          <cell r="H125" t="str">
            <v/>
          </cell>
          <cell r="I125">
            <v>45505</v>
          </cell>
          <cell r="J125" t="str">
            <v/>
          </cell>
          <cell r="K125">
            <v>21</v>
          </cell>
          <cell r="L125">
            <v>22</v>
          </cell>
          <cell r="M125" t="str">
            <v/>
          </cell>
          <cell r="N125">
            <v>45139</v>
          </cell>
        </row>
        <row r="126">
          <cell r="B126" t="str">
            <v>Libya /W40 25/</v>
          </cell>
          <cell r="C126">
            <v>5.407</v>
          </cell>
          <cell r="D126">
            <v>132.20500000000001</v>
          </cell>
          <cell r="G126">
            <v>31.9</v>
          </cell>
          <cell r="H126" t="str">
            <v/>
          </cell>
          <cell r="I126">
            <v>45839</v>
          </cell>
          <cell r="J126" t="str">
            <v/>
          </cell>
          <cell r="K126">
            <v>18</v>
          </cell>
          <cell r="L126">
            <v>19</v>
          </cell>
          <cell r="M126" t="str">
            <v/>
          </cell>
          <cell r="N126">
            <v>45627</v>
          </cell>
        </row>
        <row r="127">
          <cell r="B127" t="str">
            <v>Lithuania</v>
          </cell>
          <cell r="C127">
            <v>0.85499999999999998</v>
          </cell>
          <cell r="D127">
            <v>136.65682899999999</v>
          </cell>
          <cell r="G127">
            <v>36</v>
          </cell>
          <cell r="H127" t="str">
            <v/>
          </cell>
          <cell r="I127">
            <v>45839</v>
          </cell>
          <cell r="J127" t="str">
            <v/>
          </cell>
          <cell r="K127">
            <v>17</v>
          </cell>
          <cell r="L127">
            <v>18</v>
          </cell>
          <cell r="M127" t="str">
            <v/>
          </cell>
          <cell r="N127">
            <v>37956</v>
          </cell>
        </row>
        <row r="128">
          <cell r="B128" t="str">
            <v>Luxembourg</v>
          </cell>
          <cell r="C128">
            <v>0.85499999999999998</v>
          </cell>
          <cell r="D128">
            <v>152.63632620806925</v>
          </cell>
          <cell r="G128">
            <v>54</v>
          </cell>
          <cell r="H128" t="str">
            <v>Y</v>
          </cell>
          <cell r="I128">
            <v>45870</v>
          </cell>
          <cell r="J128" t="str">
            <v>ER</v>
          </cell>
          <cell r="K128">
            <v>17</v>
          </cell>
          <cell r="L128">
            <v>18</v>
          </cell>
          <cell r="M128" t="str">
            <v/>
          </cell>
          <cell r="N128">
            <v>43070</v>
          </cell>
        </row>
        <row r="129">
          <cell r="B129" t="str">
            <v>Madagascar /W40</v>
          </cell>
          <cell r="C129">
            <v>4438.7</v>
          </cell>
          <cell r="D129">
            <v>127.038962</v>
          </cell>
          <cell r="G129">
            <v>28.2</v>
          </cell>
          <cell r="H129" t="str">
            <v/>
          </cell>
          <cell r="I129">
            <v>45839</v>
          </cell>
          <cell r="J129" t="str">
            <v/>
          </cell>
          <cell r="K129">
            <v>20</v>
          </cell>
          <cell r="L129">
            <v>21</v>
          </cell>
          <cell r="M129" t="str">
            <v/>
          </cell>
          <cell r="N129">
            <v>45689</v>
          </cell>
        </row>
        <row r="130">
          <cell r="B130" t="str">
            <v>Malawi</v>
          </cell>
          <cell r="C130">
            <v>1751</v>
          </cell>
          <cell r="D130">
            <v>136.96695399999999</v>
          </cell>
          <cell r="G130">
            <v>35.5</v>
          </cell>
          <cell r="H130" t="str">
            <v/>
          </cell>
          <cell r="I130">
            <v>45839</v>
          </cell>
          <cell r="J130" t="str">
            <v/>
          </cell>
          <cell r="K130">
            <v>19</v>
          </cell>
          <cell r="L130">
            <v>20</v>
          </cell>
          <cell r="M130" t="str">
            <v/>
          </cell>
          <cell r="N130">
            <v>45839</v>
          </cell>
        </row>
        <row r="131">
          <cell r="B131" t="str">
            <v>Malaysia /W40</v>
          </cell>
          <cell r="C131">
            <v>4.2050000000000001</v>
          </cell>
          <cell r="D131">
            <v>148.50396900000001</v>
          </cell>
          <cell r="G131">
            <v>48.4</v>
          </cell>
          <cell r="H131" t="str">
            <v/>
          </cell>
          <cell r="I131">
            <v>45839</v>
          </cell>
          <cell r="J131" t="str">
            <v/>
          </cell>
          <cell r="K131">
            <v>14</v>
          </cell>
          <cell r="L131">
            <v>15</v>
          </cell>
          <cell r="M131" t="str">
            <v/>
          </cell>
          <cell r="N131">
            <v>45778</v>
          </cell>
        </row>
        <row r="132">
          <cell r="B132" t="str">
            <v>Maldives</v>
          </cell>
          <cell r="C132">
            <v>15</v>
          </cell>
          <cell r="D132">
            <v>138.613801</v>
          </cell>
          <cell r="G132">
            <v>37.9</v>
          </cell>
          <cell r="H132" t="str">
            <v/>
          </cell>
          <cell r="I132">
            <v>45839</v>
          </cell>
          <cell r="J132" t="str">
            <v/>
          </cell>
          <cell r="K132">
            <v>23</v>
          </cell>
          <cell r="L132">
            <v>24</v>
          </cell>
          <cell r="M132" t="str">
            <v/>
          </cell>
          <cell r="N132">
            <v>43983</v>
          </cell>
        </row>
        <row r="133">
          <cell r="B133" t="str">
            <v>Mali /W40</v>
          </cell>
          <cell r="C133">
            <v>560.55100000000004</v>
          </cell>
          <cell r="D133">
            <v>146.67165299999999</v>
          </cell>
          <cell r="G133">
            <v>46.8</v>
          </cell>
          <cell r="H133" t="str">
            <v/>
          </cell>
          <cell r="I133">
            <v>45839</v>
          </cell>
          <cell r="J133" t="str">
            <v/>
          </cell>
          <cell r="K133">
            <v>13</v>
          </cell>
          <cell r="L133">
            <v>14</v>
          </cell>
          <cell r="M133" t="str">
            <v/>
          </cell>
          <cell r="N133">
            <v>44075</v>
          </cell>
        </row>
        <row r="134">
          <cell r="B134" t="str">
            <v>Malta</v>
          </cell>
          <cell r="C134">
            <v>0.85499999999999998</v>
          </cell>
          <cell r="D134">
            <v>136.41489300000001</v>
          </cell>
          <cell r="G134">
            <v>39.799999999999997</v>
          </cell>
          <cell r="H134" t="str">
            <v>Y</v>
          </cell>
          <cell r="I134">
            <v>45870</v>
          </cell>
          <cell r="J134" t="str">
            <v>ER</v>
          </cell>
          <cell r="K134">
            <v>16</v>
          </cell>
          <cell r="L134">
            <v>17</v>
          </cell>
          <cell r="M134" t="str">
            <v/>
          </cell>
          <cell r="N134">
            <v>45139</v>
          </cell>
        </row>
        <row r="135">
          <cell r="B135" t="str">
            <v>Marshall Islands 2/</v>
          </cell>
          <cell r="C135">
            <v>1</v>
          </cell>
          <cell r="D135">
            <v>160.69393400000001</v>
          </cell>
          <cell r="G135">
            <v>41.4</v>
          </cell>
          <cell r="H135" t="str">
            <v>Y</v>
          </cell>
          <cell r="I135">
            <v>45870</v>
          </cell>
          <cell r="J135" t="str">
            <v>H</v>
          </cell>
          <cell r="K135">
            <v>21</v>
          </cell>
          <cell r="L135">
            <v>22</v>
          </cell>
          <cell r="M135" t="str">
            <v/>
          </cell>
          <cell r="N135">
            <v>45444</v>
          </cell>
        </row>
        <row r="136">
          <cell r="B136" t="str">
            <v>Mauritania /W40</v>
          </cell>
          <cell r="C136">
            <v>39.880000000000003</v>
          </cell>
          <cell r="D136">
            <v>129.453993</v>
          </cell>
          <cell r="G136">
            <v>32.5</v>
          </cell>
          <cell r="H136" t="str">
            <v/>
          </cell>
          <cell r="I136">
            <v>45597</v>
          </cell>
          <cell r="J136" t="str">
            <v/>
          </cell>
          <cell r="K136">
            <v>14</v>
          </cell>
          <cell r="L136">
            <v>15</v>
          </cell>
          <cell r="M136" t="str">
            <v/>
          </cell>
          <cell r="N136">
            <v>45444</v>
          </cell>
        </row>
        <row r="137">
          <cell r="B137" t="str">
            <v>Mauritius</v>
          </cell>
          <cell r="C137">
            <v>45.27</v>
          </cell>
          <cell r="D137">
            <v>130.647424</v>
          </cell>
          <cell r="G137">
            <v>30</v>
          </cell>
          <cell r="H137" t="str">
            <v/>
          </cell>
          <cell r="I137">
            <v>45839</v>
          </cell>
          <cell r="J137" t="str">
            <v/>
          </cell>
          <cell r="K137">
            <v>20</v>
          </cell>
          <cell r="L137">
            <v>21</v>
          </cell>
          <cell r="M137" t="str">
            <v/>
          </cell>
          <cell r="N137">
            <v>45383</v>
          </cell>
        </row>
        <row r="138">
          <cell r="B138" t="str">
            <v>Mexico</v>
          </cell>
          <cell r="C138">
            <v>18.59</v>
          </cell>
          <cell r="D138">
            <v>150.12850399999999</v>
          </cell>
          <cell r="G138">
            <v>51.6</v>
          </cell>
          <cell r="H138" t="str">
            <v/>
          </cell>
          <cell r="I138">
            <v>45839</v>
          </cell>
          <cell r="J138" t="str">
            <v/>
          </cell>
          <cell r="K138">
            <v>23</v>
          </cell>
          <cell r="L138">
            <v>24</v>
          </cell>
          <cell r="M138" t="str">
            <v/>
          </cell>
          <cell r="N138">
            <v>45748</v>
          </cell>
        </row>
        <row r="139">
          <cell r="B139" t="str">
            <v>Micronesia, Fed States of /W40</v>
          </cell>
          <cell r="C139">
            <v>1</v>
          </cell>
          <cell r="D139">
            <v>160.69393400000001</v>
          </cell>
          <cell r="G139">
            <v>59.5</v>
          </cell>
          <cell r="H139" t="str">
            <v/>
          </cell>
          <cell r="I139">
            <v>45839</v>
          </cell>
          <cell r="J139" t="str">
            <v/>
          </cell>
          <cell r="K139">
            <v>11</v>
          </cell>
          <cell r="L139">
            <v>12</v>
          </cell>
          <cell r="M139" t="str">
            <v/>
          </cell>
          <cell r="N139">
            <v>45261</v>
          </cell>
        </row>
        <row r="140">
          <cell r="B140" t="str">
            <v>Moldova</v>
          </cell>
          <cell r="C140">
            <v>16.648</v>
          </cell>
          <cell r="D140">
            <v>147.48266699999999</v>
          </cell>
          <cell r="G140">
            <v>46.1</v>
          </cell>
          <cell r="H140" t="str">
            <v/>
          </cell>
          <cell r="I140">
            <v>45839</v>
          </cell>
          <cell r="J140" t="str">
            <v/>
          </cell>
          <cell r="K140">
            <v>21</v>
          </cell>
          <cell r="L140">
            <v>22</v>
          </cell>
          <cell r="M140" t="str">
            <v/>
          </cell>
          <cell r="N140">
            <v>44470</v>
          </cell>
        </row>
        <row r="141">
          <cell r="B141" t="str">
            <v>Monaco 3/</v>
          </cell>
          <cell r="C141">
            <v>0.85499999999999998</v>
          </cell>
          <cell r="D141">
            <v>158.26530199999999</v>
          </cell>
          <cell r="G141">
            <v>59.1</v>
          </cell>
          <cell r="H141" t="str">
            <v>Y</v>
          </cell>
          <cell r="I141">
            <v>45870</v>
          </cell>
          <cell r="J141" t="str">
            <v>A</v>
          </cell>
          <cell r="K141">
            <v>25</v>
          </cell>
          <cell r="L141">
            <v>27</v>
          </cell>
          <cell r="M141" t="str">
            <v/>
          </cell>
          <cell r="N141">
            <v>44774</v>
          </cell>
        </row>
        <row r="142">
          <cell r="B142" t="str">
            <v>Mongolia</v>
          </cell>
          <cell r="C142">
            <v>3584</v>
          </cell>
          <cell r="D142">
            <v>134.248649</v>
          </cell>
          <cell r="G142">
            <v>33.6</v>
          </cell>
          <cell r="H142" t="str">
            <v/>
          </cell>
          <cell r="I142">
            <v>45717</v>
          </cell>
          <cell r="J142" t="str">
            <v/>
          </cell>
          <cell r="K142">
            <v>18</v>
          </cell>
          <cell r="L142">
            <v>19</v>
          </cell>
          <cell r="M142" t="str">
            <v/>
          </cell>
          <cell r="N142">
            <v>45566</v>
          </cell>
        </row>
        <row r="143">
          <cell r="B143" t="str">
            <v>Montenegro</v>
          </cell>
          <cell r="C143">
            <v>0.85499999999999998</v>
          </cell>
          <cell r="D143">
            <v>135.30721800000001</v>
          </cell>
          <cell r="G143">
            <v>34.6</v>
          </cell>
          <cell r="H143" t="str">
            <v/>
          </cell>
          <cell r="I143">
            <v>45839</v>
          </cell>
          <cell r="J143" t="str">
            <v/>
          </cell>
          <cell r="K143">
            <v>21</v>
          </cell>
          <cell r="L143">
            <v>22</v>
          </cell>
          <cell r="M143" t="str">
            <v/>
          </cell>
          <cell r="N143">
            <v>45717</v>
          </cell>
        </row>
        <row r="144">
          <cell r="B144" t="str">
            <v>Morocco /W40</v>
          </cell>
          <cell r="C144">
            <v>9.0039999999999996</v>
          </cell>
          <cell r="D144">
            <v>132.94721200000001</v>
          </cell>
          <cell r="G144">
            <v>33.9</v>
          </cell>
          <cell r="H144" t="str">
            <v/>
          </cell>
          <cell r="I144">
            <v>45839</v>
          </cell>
          <cell r="J144" t="str">
            <v/>
          </cell>
          <cell r="K144">
            <v>21</v>
          </cell>
          <cell r="L144">
            <v>22</v>
          </cell>
          <cell r="M144" t="str">
            <v/>
          </cell>
          <cell r="N144">
            <v>44317</v>
          </cell>
        </row>
        <row r="145">
          <cell r="B145" t="str">
            <v>Mozambique /W40</v>
          </cell>
          <cell r="C145">
            <v>63.25</v>
          </cell>
          <cell r="D145">
            <v>130.40431699999999</v>
          </cell>
          <cell r="G145">
            <v>29.8</v>
          </cell>
          <cell r="H145" t="str">
            <v/>
          </cell>
          <cell r="I145">
            <v>45839</v>
          </cell>
          <cell r="J145" t="str">
            <v/>
          </cell>
          <cell r="K145">
            <v>24</v>
          </cell>
          <cell r="L145">
            <v>25</v>
          </cell>
          <cell r="M145" t="str">
            <v/>
          </cell>
          <cell r="N145">
            <v>45413</v>
          </cell>
        </row>
        <row r="146">
          <cell r="B146" t="str">
            <v>Myanmar /W40</v>
          </cell>
          <cell r="C146">
            <v>4200</v>
          </cell>
          <cell r="D146">
            <v>131.921449</v>
          </cell>
          <cell r="G146">
            <v>34.9</v>
          </cell>
          <cell r="H146" t="str">
            <v/>
          </cell>
          <cell r="I146">
            <v>45717</v>
          </cell>
          <cell r="J146" t="str">
            <v/>
          </cell>
          <cell r="K146">
            <v>11</v>
          </cell>
          <cell r="L146">
            <v>12</v>
          </cell>
          <cell r="M146" t="str">
            <v/>
          </cell>
          <cell r="N146">
            <v>45413</v>
          </cell>
        </row>
        <row r="147">
          <cell r="B147" t="str">
            <v>Namibia</v>
          </cell>
          <cell r="C147">
            <v>17.523</v>
          </cell>
          <cell r="D147">
            <v>132.264241</v>
          </cell>
          <cell r="G147">
            <v>30.8</v>
          </cell>
          <cell r="H147" t="str">
            <v/>
          </cell>
          <cell r="I147">
            <v>45839</v>
          </cell>
          <cell r="J147" t="str">
            <v/>
          </cell>
          <cell r="K147">
            <v>14</v>
          </cell>
          <cell r="L147">
            <v>15</v>
          </cell>
          <cell r="M147" t="str">
            <v/>
          </cell>
          <cell r="N147">
            <v>45597</v>
          </cell>
        </row>
        <row r="148">
          <cell r="B148" t="str">
            <v>Nauru 4/</v>
          </cell>
          <cell r="C148">
            <v>1.5269999999999999</v>
          </cell>
          <cell r="D148">
            <v>141.87543679999999</v>
          </cell>
          <cell r="G148">
            <v>42.5</v>
          </cell>
          <cell r="H148" t="str">
            <v>Y</v>
          </cell>
          <cell r="I148">
            <v>45870</v>
          </cell>
          <cell r="J148" t="str">
            <v>H</v>
          </cell>
          <cell r="K148">
            <v>22</v>
          </cell>
          <cell r="L148">
            <v>23</v>
          </cell>
          <cell r="M148" t="str">
            <v>Y</v>
          </cell>
          <cell r="N148">
            <v>45870</v>
          </cell>
        </row>
        <row r="149">
          <cell r="B149" t="str">
            <v>Nepal /W40</v>
          </cell>
          <cell r="C149">
            <v>139.93299999999999</v>
          </cell>
          <cell r="D149">
            <v>123.512804</v>
          </cell>
          <cell r="G149">
            <v>24.7</v>
          </cell>
          <cell r="H149" t="str">
            <v/>
          </cell>
          <cell r="I149">
            <v>45839</v>
          </cell>
          <cell r="J149" t="str">
            <v/>
          </cell>
          <cell r="K149">
            <v>12</v>
          </cell>
          <cell r="L149">
            <v>13</v>
          </cell>
          <cell r="M149" t="str">
            <v/>
          </cell>
          <cell r="N149">
            <v>41640</v>
          </cell>
        </row>
        <row r="150">
          <cell r="B150" t="str">
            <v>Netherlands</v>
          </cell>
          <cell r="C150">
            <v>0.85499999999999998</v>
          </cell>
          <cell r="D150">
            <v>150.284357</v>
          </cell>
          <cell r="G150">
            <v>51</v>
          </cell>
          <cell r="H150" t="str">
            <v>Y</v>
          </cell>
          <cell r="I150">
            <v>45870</v>
          </cell>
          <cell r="J150" t="str">
            <v>ER</v>
          </cell>
          <cell r="K150">
            <v>23</v>
          </cell>
          <cell r="L150">
            <v>24</v>
          </cell>
          <cell r="M150" t="str">
            <v/>
          </cell>
          <cell r="N150">
            <v>45200</v>
          </cell>
        </row>
        <row r="151">
          <cell r="B151" t="str">
            <v>New Caledonia</v>
          </cell>
          <cell r="C151">
            <v>101.976</v>
          </cell>
          <cell r="D151">
            <v>138.66718599999999</v>
          </cell>
          <cell r="G151">
            <v>39.1</v>
          </cell>
          <cell r="H151" t="str">
            <v/>
          </cell>
          <cell r="I151">
            <v>45839</v>
          </cell>
          <cell r="J151" t="str">
            <v/>
          </cell>
          <cell r="K151">
            <v>16</v>
          </cell>
          <cell r="L151">
            <v>17</v>
          </cell>
          <cell r="M151" t="str">
            <v/>
          </cell>
          <cell r="N151">
            <v>38596</v>
          </cell>
        </row>
        <row r="152">
          <cell r="B152" t="str">
            <v>New Zealand 24/</v>
          </cell>
          <cell r="C152">
            <v>1.6719999999999999</v>
          </cell>
          <cell r="D152">
            <v>133.93869605129998</v>
          </cell>
          <cell r="G152">
            <v>36</v>
          </cell>
          <cell r="H152" t="str">
            <v/>
          </cell>
          <cell r="I152">
            <v>45839</v>
          </cell>
          <cell r="J152" t="str">
            <v/>
          </cell>
          <cell r="K152">
            <v>24</v>
          </cell>
          <cell r="L152">
            <v>25</v>
          </cell>
          <cell r="M152" t="str">
            <v/>
          </cell>
          <cell r="N152">
            <v>44166</v>
          </cell>
        </row>
        <row r="153">
          <cell r="B153" t="str">
            <v>Nicaragua /W40</v>
          </cell>
          <cell r="C153">
            <v>36.548000000000002</v>
          </cell>
          <cell r="D153">
            <v>130.54237499999999</v>
          </cell>
          <cell r="G153">
            <v>29.9</v>
          </cell>
          <cell r="H153" t="str">
            <v/>
          </cell>
          <cell r="I153">
            <v>45839</v>
          </cell>
          <cell r="J153" t="str">
            <v/>
          </cell>
          <cell r="K153">
            <v>14</v>
          </cell>
          <cell r="L153">
            <v>15</v>
          </cell>
          <cell r="M153" t="str">
            <v/>
          </cell>
          <cell r="N153">
            <v>45778</v>
          </cell>
        </row>
        <row r="154">
          <cell r="B154" t="str">
            <v>Niger</v>
          </cell>
          <cell r="C154">
            <v>560.55100000000004</v>
          </cell>
          <cell r="D154">
            <v>147.78717</v>
          </cell>
          <cell r="G154">
            <v>51</v>
          </cell>
          <cell r="H154" t="str">
            <v/>
          </cell>
          <cell r="I154">
            <v>45839</v>
          </cell>
          <cell r="J154" t="str">
            <v/>
          </cell>
          <cell r="K154">
            <v>15</v>
          </cell>
          <cell r="L154">
            <v>16</v>
          </cell>
          <cell r="M154" t="str">
            <v/>
          </cell>
          <cell r="N154">
            <v>45627</v>
          </cell>
        </row>
        <row r="155">
          <cell r="B155" t="str">
            <v>Nigeria /W40</v>
          </cell>
          <cell r="C155">
            <v>1532.66</v>
          </cell>
          <cell r="D155">
            <v>157.47951900000001</v>
          </cell>
          <cell r="G155">
            <v>55.6</v>
          </cell>
          <cell r="H155" t="str">
            <v/>
          </cell>
          <cell r="I155">
            <v>45839</v>
          </cell>
          <cell r="J155" t="str">
            <v/>
          </cell>
          <cell r="K155">
            <v>21</v>
          </cell>
          <cell r="L155">
            <v>22</v>
          </cell>
          <cell r="M155" t="str">
            <v/>
          </cell>
          <cell r="N155">
            <v>45261</v>
          </cell>
        </row>
        <row r="156">
          <cell r="B156" t="str">
            <v>North Macedonia</v>
          </cell>
          <cell r="C156">
            <v>52.277999999999999</v>
          </cell>
          <cell r="D156">
            <v>129.84945999999999</v>
          </cell>
          <cell r="G156">
            <v>29.8</v>
          </cell>
          <cell r="H156" t="str">
            <v>Y</v>
          </cell>
          <cell r="I156">
            <v>45870</v>
          </cell>
          <cell r="J156" t="str">
            <v>PP</v>
          </cell>
          <cell r="K156">
            <v>16</v>
          </cell>
          <cell r="L156">
            <v>17</v>
          </cell>
          <cell r="M156" t="str">
            <v>Y</v>
          </cell>
          <cell r="N156">
            <v>45870</v>
          </cell>
        </row>
        <row r="157">
          <cell r="B157" t="str">
            <v>Norway</v>
          </cell>
          <cell r="C157">
            <v>10.19</v>
          </cell>
          <cell r="D157">
            <v>144.81075899999999</v>
          </cell>
          <cell r="G157">
            <v>45.7</v>
          </cell>
          <cell r="H157" t="str">
            <v>Y</v>
          </cell>
          <cell r="I157">
            <v>45870</v>
          </cell>
          <cell r="J157" t="str">
            <v>ER</v>
          </cell>
          <cell r="K157">
            <v>25</v>
          </cell>
          <cell r="L157">
            <v>27</v>
          </cell>
          <cell r="M157" t="str">
            <v/>
          </cell>
          <cell r="N157">
            <v>45047</v>
          </cell>
        </row>
        <row r="158">
          <cell r="B158" t="str">
            <v>Oman</v>
          </cell>
          <cell r="C158">
            <v>0.38500000000000001</v>
          </cell>
          <cell r="D158">
            <v>129.81870900000001</v>
          </cell>
          <cell r="G158">
            <v>29.9</v>
          </cell>
          <cell r="H158" t="str">
            <v/>
          </cell>
          <cell r="I158">
            <v>45597</v>
          </cell>
          <cell r="J158" t="str">
            <v/>
          </cell>
          <cell r="K158">
            <v>22</v>
          </cell>
          <cell r="L158">
            <v>23</v>
          </cell>
          <cell r="M158" t="str">
            <v/>
          </cell>
          <cell r="N158">
            <v>45474</v>
          </cell>
        </row>
        <row r="159">
          <cell r="B159" t="str">
            <v>Pakistan /W40</v>
          </cell>
          <cell r="C159">
            <v>282.07499999999999</v>
          </cell>
          <cell r="D159">
            <v>133.994068</v>
          </cell>
          <cell r="G159">
            <v>34.4</v>
          </cell>
          <cell r="H159" t="str">
            <v/>
          </cell>
          <cell r="I159">
            <v>45839</v>
          </cell>
          <cell r="J159" t="str">
            <v/>
          </cell>
          <cell r="K159">
            <v>18</v>
          </cell>
          <cell r="L159">
            <v>19</v>
          </cell>
          <cell r="M159" t="str">
            <v/>
          </cell>
          <cell r="N159">
            <v>45352</v>
          </cell>
        </row>
        <row r="160">
          <cell r="B160" t="str">
            <v>Palau, Republic of 4/</v>
          </cell>
          <cell r="C160">
            <v>1</v>
          </cell>
          <cell r="D160">
            <v>141.87543679999999</v>
          </cell>
          <cell r="G160">
            <v>42.5</v>
          </cell>
          <cell r="H160" t="str">
            <v>Y</v>
          </cell>
          <cell r="I160">
            <v>45870</v>
          </cell>
          <cell r="J160" t="str">
            <v>H</v>
          </cell>
          <cell r="K160">
            <v>22</v>
          </cell>
          <cell r="L160">
            <v>23</v>
          </cell>
          <cell r="M160" t="str">
            <v>Y</v>
          </cell>
          <cell r="N160">
            <v>45870</v>
          </cell>
        </row>
        <row r="161">
          <cell r="B161" t="str">
            <v>Panama</v>
          </cell>
          <cell r="C161">
            <v>1</v>
          </cell>
          <cell r="D161">
            <v>130.02425099999999</v>
          </cell>
          <cell r="G161">
            <v>33.200000000000003</v>
          </cell>
          <cell r="H161" t="str">
            <v/>
          </cell>
          <cell r="I161">
            <v>45597</v>
          </cell>
          <cell r="J161" t="str">
            <v/>
          </cell>
          <cell r="K161">
            <v>24</v>
          </cell>
          <cell r="L161">
            <v>25</v>
          </cell>
          <cell r="M161" t="str">
            <v/>
          </cell>
          <cell r="N161">
            <v>43313</v>
          </cell>
        </row>
        <row r="162">
          <cell r="B162" t="str">
            <v>Papua New Guinea</v>
          </cell>
          <cell r="C162">
            <v>4.1269999999999998</v>
          </cell>
          <cell r="D162">
            <v>145.583181</v>
          </cell>
          <cell r="G162">
            <v>45.6</v>
          </cell>
          <cell r="H162" t="str">
            <v>Y</v>
          </cell>
          <cell r="I162">
            <v>45870</v>
          </cell>
          <cell r="J162" t="str">
            <v>H</v>
          </cell>
          <cell r="K162">
            <v>26</v>
          </cell>
          <cell r="L162">
            <v>28</v>
          </cell>
          <cell r="M162" t="str">
            <v>Y</v>
          </cell>
          <cell r="N162">
            <v>45870</v>
          </cell>
        </row>
        <row r="163">
          <cell r="B163" t="str">
            <v>Paraguay</v>
          </cell>
          <cell r="C163">
            <v>7213</v>
          </cell>
          <cell r="D163">
            <v>125.070531</v>
          </cell>
          <cell r="G163">
            <v>24.2</v>
          </cell>
          <cell r="H163" t="str">
            <v/>
          </cell>
          <cell r="I163">
            <v>45839</v>
          </cell>
          <cell r="J163" t="str">
            <v/>
          </cell>
          <cell r="K163">
            <v>17</v>
          </cell>
          <cell r="L163">
            <v>18</v>
          </cell>
          <cell r="M163" t="str">
            <v/>
          </cell>
          <cell r="N163">
            <v>44044</v>
          </cell>
        </row>
        <row r="164">
          <cell r="B164" t="str">
            <v>Peru</v>
          </cell>
          <cell r="C164">
            <v>3.5270000000000001</v>
          </cell>
          <cell r="D164">
            <v>134.54475500000001</v>
          </cell>
          <cell r="G164">
            <v>35</v>
          </cell>
          <cell r="H164" t="str">
            <v/>
          </cell>
          <cell r="I164">
            <v>45839</v>
          </cell>
          <cell r="J164" t="str">
            <v/>
          </cell>
          <cell r="K164">
            <v>21</v>
          </cell>
          <cell r="L164">
            <v>22</v>
          </cell>
          <cell r="M164" t="str">
            <v/>
          </cell>
          <cell r="N164">
            <v>42948</v>
          </cell>
        </row>
        <row r="165">
          <cell r="B165" t="str">
            <v>Philippines /W40</v>
          </cell>
          <cell r="C165">
            <v>56.75</v>
          </cell>
          <cell r="D165">
            <v>139.327957</v>
          </cell>
          <cell r="G165">
            <v>39.799999999999997</v>
          </cell>
          <cell r="H165" t="str">
            <v/>
          </cell>
          <cell r="I165">
            <v>45839</v>
          </cell>
          <cell r="J165" t="str">
            <v/>
          </cell>
          <cell r="K165">
            <v>23</v>
          </cell>
          <cell r="L165">
            <v>24</v>
          </cell>
          <cell r="M165" t="str">
            <v/>
          </cell>
          <cell r="N165">
            <v>45292</v>
          </cell>
        </row>
        <row r="166">
          <cell r="B166" t="str">
            <v>Poland</v>
          </cell>
          <cell r="C166">
            <v>3.6360000000000001</v>
          </cell>
          <cell r="D166">
            <v>140.68443300000001</v>
          </cell>
          <cell r="G166">
            <v>43.5</v>
          </cell>
          <cell r="H166" t="str">
            <v>Y</v>
          </cell>
          <cell r="I166">
            <v>45870</v>
          </cell>
          <cell r="J166" t="str">
            <v>ER</v>
          </cell>
          <cell r="K166">
            <v>22</v>
          </cell>
          <cell r="L166">
            <v>23</v>
          </cell>
          <cell r="M166" t="str">
            <v/>
          </cell>
          <cell r="N166">
            <v>45078</v>
          </cell>
        </row>
        <row r="167">
          <cell r="B167" t="str">
            <v>Portugal, Guimaraes</v>
          </cell>
          <cell r="C167">
            <v>0.85499999999999998</v>
          </cell>
          <cell r="D167">
            <v>119.59410828924999</v>
          </cell>
          <cell r="G167">
            <v>19.7</v>
          </cell>
          <cell r="H167" t="str">
            <v>Y</v>
          </cell>
          <cell r="I167">
            <v>45870</v>
          </cell>
          <cell r="J167" t="str">
            <v>L</v>
          </cell>
          <cell r="K167">
            <v>13</v>
          </cell>
          <cell r="L167">
            <v>14</v>
          </cell>
          <cell r="M167" t="str">
            <v/>
          </cell>
          <cell r="N167">
            <v>45139</v>
          </cell>
        </row>
        <row r="168">
          <cell r="B168" t="str">
            <v>Portugal, Lisbon</v>
          </cell>
          <cell r="C168">
            <v>0.85499999999999998</v>
          </cell>
          <cell r="D168">
            <v>138.21913699999999</v>
          </cell>
          <cell r="G168">
            <v>38.299999999999997</v>
          </cell>
          <cell r="H168" t="str">
            <v>Y</v>
          </cell>
          <cell r="I168">
            <v>45870</v>
          </cell>
          <cell r="J168" t="str">
            <v>ER</v>
          </cell>
          <cell r="K168">
            <v>20</v>
          </cell>
          <cell r="L168">
            <v>21</v>
          </cell>
          <cell r="M168" t="str">
            <v/>
          </cell>
          <cell r="N168">
            <v>38353</v>
          </cell>
        </row>
        <row r="169">
          <cell r="B169" t="str">
            <v>Puerto Rico /W40 13/</v>
          </cell>
          <cell r="C169">
            <v>1</v>
          </cell>
          <cell r="D169">
            <v>130.27562699999999</v>
          </cell>
          <cell r="G169">
            <v>30.1</v>
          </cell>
          <cell r="H169" t="str">
            <v/>
          </cell>
          <cell r="I169">
            <v>45839</v>
          </cell>
          <cell r="J169" t="str">
            <v/>
          </cell>
          <cell r="K169">
            <v>17</v>
          </cell>
          <cell r="L169">
            <v>18</v>
          </cell>
          <cell r="M169" t="str">
            <v/>
          </cell>
          <cell r="N169">
            <v>45748</v>
          </cell>
        </row>
        <row r="170">
          <cell r="B170" t="str">
            <v>Qatar /W40</v>
          </cell>
          <cell r="C170">
            <v>3.6440000000000001</v>
          </cell>
          <cell r="D170">
            <v>138.59149099999999</v>
          </cell>
          <cell r="G170">
            <v>46.6</v>
          </cell>
          <cell r="H170" t="str">
            <v/>
          </cell>
          <cell r="I170">
            <v>45231</v>
          </cell>
          <cell r="J170" t="str">
            <v/>
          </cell>
          <cell r="K170">
            <v>28</v>
          </cell>
          <cell r="L170">
            <v>30</v>
          </cell>
          <cell r="M170" t="str">
            <v/>
          </cell>
          <cell r="N170">
            <v>43739</v>
          </cell>
        </row>
        <row r="171">
          <cell r="B171" t="str">
            <v>Romania</v>
          </cell>
          <cell r="C171">
            <v>4.3239999999999998</v>
          </cell>
          <cell r="D171">
            <v>131.098376</v>
          </cell>
          <cell r="G171">
            <v>33.299999999999997</v>
          </cell>
          <cell r="H171" t="str">
            <v>Y</v>
          </cell>
          <cell r="I171">
            <v>45870</v>
          </cell>
          <cell r="J171" t="str">
            <v>ER</v>
          </cell>
          <cell r="K171">
            <v>19</v>
          </cell>
          <cell r="L171">
            <v>20</v>
          </cell>
          <cell r="M171" t="str">
            <v/>
          </cell>
          <cell r="N171">
            <v>45078</v>
          </cell>
        </row>
        <row r="172">
          <cell r="B172" t="str">
            <v>Russian Federation</v>
          </cell>
          <cell r="C172">
            <v>79.048000000000002</v>
          </cell>
          <cell r="D172">
            <v>161.46222900000001</v>
          </cell>
          <cell r="G172">
            <v>61.8</v>
          </cell>
          <cell r="H172" t="str">
            <v/>
          </cell>
          <cell r="I172">
            <v>45839</v>
          </cell>
          <cell r="J172" t="str">
            <v/>
          </cell>
          <cell r="K172">
            <v>20</v>
          </cell>
          <cell r="L172">
            <v>21</v>
          </cell>
          <cell r="M172" t="str">
            <v/>
          </cell>
          <cell r="N172">
            <v>45566</v>
          </cell>
        </row>
        <row r="173">
          <cell r="B173" t="str">
            <v>Rwanda</v>
          </cell>
          <cell r="C173">
            <v>1437</v>
          </cell>
          <cell r="D173">
            <v>131.082314</v>
          </cell>
          <cell r="G173">
            <v>29.9</v>
          </cell>
          <cell r="H173" t="str">
            <v/>
          </cell>
          <cell r="I173">
            <v>45839</v>
          </cell>
          <cell r="J173" t="str">
            <v/>
          </cell>
          <cell r="K173">
            <v>17</v>
          </cell>
          <cell r="L173">
            <v>18</v>
          </cell>
          <cell r="M173" t="str">
            <v/>
          </cell>
          <cell r="N173">
            <v>44835</v>
          </cell>
        </row>
        <row r="174">
          <cell r="B174" t="str">
            <v>Saint Helena 5/</v>
          </cell>
          <cell r="C174">
            <v>0.73699999999999999</v>
          </cell>
          <cell r="D174">
            <v>161.5508113233</v>
          </cell>
          <cell r="G174">
            <v>60.1</v>
          </cell>
          <cell r="H174" t="str">
            <v/>
          </cell>
          <cell r="I174">
            <v>45839</v>
          </cell>
          <cell r="J174" t="str">
            <v/>
          </cell>
          <cell r="K174">
            <v>13</v>
          </cell>
          <cell r="L174">
            <v>14</v>
          </cell>
          <cell r="M174" t="str">
            <v/>
          </cell>
          <cell r="N174">
            <v>44774</v>
          </cell>
        </row>
        <row r="175">
          <cell r="B175" t="str">
            <v>St. Lucia</v>
          </cell>
          <cell r="C175">
            <v>2.7</v>
          </cell>
          <cell r="D175">
            <v>144.72598500000001</v>
          </cell>
          <cell r="G175">
            <v>45.2</v>
          </cell>
          <cell r="H175" t="str">
            <v/>
          </cell>
          <cell r="I175">
            <v>45474</v>
          </cell>
          <cell r="J175" t="str">
            <v/>
          </cell>
          <cell r="K175">
            <v>18</v>
          </cell>
          <cell r="L175">
            <v>19</v>
          </cell>
          <cell r="M175" t="str">
            <v/>
          </cell>
          <cell r="N175">
            <v>44256</v>
          </cell>
        </row>
        <row r="176">
          <cell r="B176" t="str">
            <v>Samoa</v>
          </cell>
          <cell r="C176">
            <v>2.7360000000000002</v>
          </cell>
          <cell r="D176">
            <v>131.52955600000001</v>
          </cell>
          <cell r="G176">
            <v>32.799999999999997</v>
          </cell>
          <cell r="H176" t="str">
            <v/>
          </cell>
          <cell r="I176">
            <v>45839</v>
          </cell>
          <cell r="J176" t="str">
            <v/>
          </cell>
          <cell r="K176">
            <v>16</v>
          </cell>
          <cell r="L176">
            <v>17</v>
          </cell>
          <cell r="M176" t="str">
            <v/>
          </cell>
          <cell r="N176">
            <v>45261</v>
          </cell>
        </row>
        <row r="177">
          <cell r="B177" t="str">
            <v>Sao Tome and Principe</v>
          </cell>
          <cell r="C177">
            <v>21.044</v>
          </cell>
          <cell r="D177">
            <v>160.42994999999999</v>
          </cell>
          <cell r="G177">
            <v>66.900000000000006</v>
          </cell>
          <cell r="H177" t="str">
            <v/>
          </cell>
          <cell r="I177">
            <v>45839</v>
          </cell>
          <cell r="J177" t="str">
            <v/>
          </cell>
          <cell r="K177">
            <v>25</v>
          </cell>
          <cell r="L177">
            <v>27</v>
          </cell>
          <cell r="M177" t="str">
            <v/>
          </cell>
          <cell r="N177">
            <v>45597</v>
          </cell>
        </row>
        <row r="178">
          <cell r="B178" t="str">
            <v>Saudi Arabia /W40</v>
          </cell>
          <cell r="C178">
            <v>3.7519999999999998</v>
          </cell>
          <cell r="D178">
            <v>148.39494300000001</v>
          </cell>
          <cell r="G178">
            <v>47.6</v>
          </cell>
          <cell r="H178" t="str">
            <v/>
          </cell>
          <cell r="I178">
            <v>45839</v>
          </cell>
          <cell r="J178" t="str">
            <v/>
          </cell>
          <cell r="K178">
            <v>22</v>
          </cell>
          <cell r="L178">
            <v>23</v>
          </cell>
          <cell r="M178" t="str">
            <v/>
          </cell>
          <cell r="N178">
            <v>45323</v>
          </cell>
        </row>
        <row r="179">
          <cell r="B179" t="str">
            <v>Senegal /W40</v>
          </cell>
          <cell r="C179">
            <v>560.55100000000004</v>
          </cell>
          <cell r="D179">
            <v>147.00893400000001</v>
          </cell>
          <cell r="G179">
            <v>47.4</v>
          </cell>
          <cell r="H179" t="str">
            <v/>
          </cell>
          <cell r="I179">
            <v>45839</v>
          </cell>
          <cell r="J179" t="str">
            <v/>
          </cell>
          <cell r="K179">
            <v>22</v>
          </cell>
          <cell r="L179">
            <v>23</v>
          </cell>
          <cell r="M179" t="str">
            <v/>
          </cell>
          <cell r="N179">
            <v>45627</v>
          </cell>
        </row>
        <row r="180">
          <cell r="B180" t="str">
            <v>Serbia</v>
          </cell>
          <cell r="C180">
            <v>100.04900000000001</v>
          </cell>
          <cell r="D180">
            <v>128.32076000000001</v>
          </cell>
          <cell r="G180">
            <v>32.200000000000003</v>
          </cell>
          <cell r="H180" t="str">
            <v>Y</v>
          </cell>
          <cell r="I180">
            <v>45870</v>
          </cell>
          <cell r="J180" t="str">
            <v>GCM</v>
          </cell>
          <cell r="K180">
            <v>18</v>
          </cell>
          <cell r="L180">
            <v>19</v>
          </cell>
          <cell r="M180" t="str">
            <v/>
          </cell>
          <cell r="N180">
            <v>45108</v>
          </cell>
        </row>
        <row r="181">
          <cell r="B181" t="str">
            <v>Seychelles</v>
          </cell>
          <cell r="C181">
            <v>14.145</v>
          </cell>
          <cell r="D181">
            <v>135.50912199999999</v>
          </cell>
          <cell r="G181">
            <v>41</v>
          </cell>
          <cell r="H181" t="str">
            <v/>
          </cell>
          <cell r="I181">
            <v>45839</v>
          </cell>
          <cell r="J181" t="str">
            <v/>
          </cell>
          <cell r="K181">
            <v>19</v>
          </cell>
          <cell r="L181">
            <v>20</v>
          </cell>
          <cell r="M181" t="str">
            <v/>
          </cell>
          <cell r="N181">
            <v>45323</v>
          </cell>
        </row>
        <row r="182">
          <cell r="B182" t="str">
            <v>Sierra Leone /W40</v>
          </cell>
          <cell r="C182">
            <v>23.75</v>
          </cell>
          <cell r="D182">
            <v>145.22488999999999</v>
          </cell>
          <cell r="G182">
            <v>46.1</v>
          </cell>
          <cell r="H182" t="str">
            <v/>
          </cell>
          <cell r="I182">
            <v>45839</v>
          </cell>
          <cell r="J182" t="str">
            <v/>
          </cell>
          <cell r="K182">
            <v>19</v>
          </cell>
          <cell r="L182">
            <v>20</v>
          </cell>
          <cell r="M182" t="str">
            <v/>
          </cell>
          <cell r="N182">
            <v>43221</v>
          </cell>
        </row>
        <row r="183">
          <cell r="B183" t="str">
            <v>Singapore /W40</v>
          </cell>
          <cell r="C183">
            <v>1.28</v>
          </cell>
          <cell r="D183">
            <v>167.99202</v>
          </cell>
          <cell r="G183">
            <v>70.099999999999994</v>
          </cell>
          <cell r="H183" t="str">
            <v/>
          </cell>
          <cell r="I183">
            <v>45839</v>
          </cell>
          <cell r="J183" t="str">
            <v/>
          </cell>
          <cell r="K183">
            <v>23</v>
          </cell>
          <cell r="L183">
            <v>24</v>
          </cell>
          <cell r="M183" t="str">
            <v/>
          </cell>
          <cell r="N183">
            <v>43647</v>
          </cell>
        </row>
        <row r="184">
          <cell r="B184" t="str">
            <v>Slovak Republic</v>
          </cell>
          <cell r="C184">
            <v>0.85499999999999998</v>
          </cell>
          <cell r="D184">
            <v>140.72817800000001</v>
          </cell>
          <cell r="G184">
            <v>43.5</v>
          </cell>
          <cell r="H184" t="str">
            <v>Y</v>
          </cell>
          <cell r="I184">
            <v>45870</v>
          </cell>
          <cell r="J184" t="str">
            <v>ER</v>
          </cell>
          <cell r="K184">
            <v>16</v>
          </cell>
          <cell r="L184">
            <v>17</v>
          </cell>
          <cell r="M184" t="str">
            <v/>
          </cell>
          <cell r="N184">
            <v>40940</v>
          </cell>
        </row>
        <row r="185">
          <cell r="B185" t="str">
            <v>Slovenia, Republic of 23/</v>
          </cell>
          <cell r="C185">
            <v>0.85499999999999998</v>
          </cell>
          <cell r="D185">
            <v>142.803</v>
          </cell>
          <cell r="G185">
            <v>49.4</v>
          </cell>
          <cell r="H185" t="str">
            <v>Y</v>
          </cell>
          <cell r="I185">
            <v>45870</v>
          </cell>
          <cell r="J185" t="str">
            <v>ER</v>
          </cell>
          <cell r="K185">
            <v>14</v>
          </cell>
          <cell r="L185">
            <v>15</v>
          </cell>
          <cell r="M185" t="str">
            <v/>
          </cell>
          <cell r="N185">
            <v>43831</v>
          </cell>
        </row>
        <row r="186">
          <cell r="B186" t="str">
            <v>Solomon Islands /W40</v>
          </cell>
          <cell r="C186">
            <v>8.11</v>
          </cell>
          <cell r="D186">
            <v>148.15166300000001</v>
          </cell>
          <cell r="G186">
            <v>48.5</v>
          </cell>
          <cell r="H186" t="str">
            <v/>
          </cell>
          <cell r="I186">
            <v>45839</v>
          </cell>
          <cell r="J186" t="str">
            <v/>
          </cell>
          <cell r="K186">
            <v>19</v>
          </cell>
          <cell r="L186">
            <v>20</v>
          </cell>
          <cell r="M186" t="str">
            <v/>
          </cell>
          <cell r="N186">
            <v>45352</v>
          </cell>
        </row>
        <row r="187">
          <cell r="B187" t="str">
            <v>Somalia 6/</v>
          </cell>
          <cell r="C187">
            <v>24300</v>
          </cell>
          <cell r="D187">
            <v>137.64500000000001</v>
          </cell>
          <cell r="G187">
            <v>43.5</v>
          </cell>
          <cell r="H187" t="str">
            <v/>
          </cell>
          <cell r="I187">
            <v>45839</v>
          </cell>
          <cell r="J187" t="str">
            <v/>
          </cell>
          <cell r="K187">
            <v>23</v>
          </cell>
          <cell r="L187">
            <v>24</v>
          </cell>
          <cell r="M187" t="str">
            <v/>
          </cell>
          <cell r="N187">
            <v>45323</v>
          </cell>
        </row>
        <row r="188">
          <cell r="B188" t="str">
            <v>South Africa /W40</v>
          </cell>
          <cell r="C188">
            <v>17.523</v>
          </cell>
          <cell r="D188">
            <v>124.42817599999999</v>
          </cell>
          <cell r="G188">
            <v>23.7</v>
          </cell>
          <cell r="H188" t="str">
            <v/>
          </cell>
          <cell r="I188">
            <v>45839</v>
          </cell>
          <cell r="J188" t="str">
            <v/>
          </cell>
          <cell r="K188">
            <v>19</v>
          </cell>
          <cell r="L188">
            <v>20</v>
          </cell>
          <cell r="M188" t="str">
            <v/>
          </cell>
          <cell r="N188">
            <v>45139</v>
          </cell>
        </row>
        <row r="189">
          <cell r="B189" t="str">
            <v>South Sudan, Republic of /W40</v>
          </cell>
          <cell r="C189">
            <v>4540.3541999999998</v>
          </cell>
          <cell r="D189">
            <v>142.200109</v>
          </cell>
          <cell r="G189">
            <v>42.5</v>
          </cell>
          <cell r="H189" t="str">
            <v/>
          </cell>
          <cell r="I189">
            <v>45597</v>
          </cell>
          <cell r="J189" t="str">
            <v/>
          </cell>
          <cell r="K189">
            <v>10</v>
          </cell>
          <cell r="L189">
            <v>11</v>
          </cell>
          <cell r="M189" t="str">
            <v/>
          </cell>
          <cell r="N189">
            <v>45717</v>
          </cell>
        </row>
        <row r="190">
          <cell r="B190" t="str">
            <v>Spain</v>
          </cell>
          <cell r="C190">
            <v>0.85499999999999998</v>
          </cell>
          <cell r="D190">
            <v>134.90880200000001</v>
          </cell>
          <cell r="G190">
            <v>34.200000000000003</v>
          </cell>
          <cell r="H190" t="str">
            <v>Y</v>
          </cell>
          <cell r="I190">
            <v>45870</v>
          </cell>
          <cell r="J190" t="str">
            <v>ER</v>
          </cell>
          <cell r="K190">
            <v>22</v>
          </cell>
          <cell r="L190">
            <v>23</v>
          </cell>
          <cell r="M190" t="str">
            <v/>
          </cell>
          <cell r="N190">
            <v>44774</v>
          </cell>
        </row>
        <row r="191">
          <cell r="B191" t="str">
            <v>Sri Lanka</v>
          </cell>
          <cell r="C191">
            <v>300.85000000000002</v>
          </cell>
          <cell r="D191">
            <v>128.81250499999999</v>
          </cell>
          <cell r="G191">
            <v>33.200000000000003</v>
          </cell>
          <cell r="H191" t="str">
            <v/>
          </cell>
          <cell r="I191">
            <v>45839</v>
          </cell>
          <cell r="J191" t="str">
            <v/>
          </cell>
          <cell r="K191">
            <v>23</v>
          </cell>
          <cell r="L191">
            <v>24</v>
          </cell>
          <cell r="M191" t="str">
            <v/>
          </cell>
          <cell r="N191">
            <v>45139</v>
          </cell>
        </row>
        <row r="192">
          <cell r="B192" t="str">
            <v>St. Kitts and Nevis /W40 14/</v>
          </cell>
          <cell r="C192">
            <v>2.7</v>
          </cell>
          <cell r="D192">
            <v>143.53800000000001</v>
          </cell>
          <cell r="G192">
            <v>50.1</v>
          </cell>
          <cell r="H192" t="str">
            <v/>
          </cell>
          <cell r="I192">
            <v>45597</v>
          </cell>
          <cell r="J192" t="str">
            <v/>
          </cell>
          <cell r="K192">
            <v>22</v>
          </cell>
          <cell r="L192">
            <v>23</v>
          </cell>
          <cell r="M192" t="str">
            <v/>
          </cell>
          <cell r="N192">
            <v>45139</v>
          </cell>
        </row>
        <row r="193">
          <cell r="B193" t="str">
            <v>St. Vincent and the Grenadines /W40 14/</v>
          </cell>
          <cell r="C193">
            <v>2.7</v>
          </cell>
          <cell r="D193">
            <v>143.53800000000001</v>
          </cell>
          <cell r="G193">
            <v>50.1</v>
          </cell>
          <cell r="H193" t="str">
            <v/>
          </cell>
          <cell r="I193">
            <v>45597</v>
          </cell>
          <cell r="J193" t="str">
            <v/>
          </cell>
          <cell r="K193">
            <v>22</v>
          </cell>
          <cell r="L193">
            <v>23</v>
          </cell>
          <cell r="M193" t="str">
            <v/>
          </cell>
          <cell r="N193">
            <v>45139</v>
          </cell>
        </row>
        <row r="194">
          <cell r="B194" t="str">
            <v>Sudan /W40 28/</v>
          </cell>
          <cell r="C194">
            <v>2400</v>
          </cell>
          <cell r="D194">
            <v>142.200109</v>
          </cell>
          <cell r="G194">
            <v>42.5</v>
          </cell>
          <cell r="H194" t="str">
            <v/>
          </cell>
          <cell r="I194">
            <v>45627</v>
          </cell>
          <cell r="J194" t="str">
            <v/>
          </cell>
          <cell r="K194">
            <v>10</v>
          </cell>
          <cell r="L194">
            <v>11</v>
          </cell>
          <cell r="M194" t="str">
            <v/>
          </cell>
          <cell r="N194">
            <v>45717</v>
          </cell>
        </row>
        <row r="195">
          <cell r="B195" t="str">
            <v>Suriname</v>
          </cell>
          <cell r="C195">
            <v>37.76</v>
          </cell>
          <cell r="D195">
            <v>132.19785300000001</v>
          </cell>
          <cell r="G195">
            <v>32.700000000000003</v>
          </cell>
          <cell r="H195" t="str">
            <v/>
          </cell>
          <cell r="I195">
            <v>45717</v>
          </cell>
          <cell r="J195" t="str">
            <v/>
          </cell>
          <cell r="K195">
            <v>18</v>
          </cell>
          <cell r="L195">
            <v>19</v>
          </cell>
          <cell r="M195" t="str">
            <v/>
          </cell>
          <cell r="N195">
            <v>45444</v>
          </cell>
        </row>
        <row r="196">
          <cell r="B196" t="str">
            <v>Sweden</v>
          </cell>
          <cell r="C196">
            <v>9.5429999999999993</v>
          </cell>
          <cell r="D196">
            <v>141.14611500000001</v>
          </cell>
          <cell r="G196">
            <v>45.4</v>
          </cell>
          <cell r="H196" t="str">
            <v/>
          </cell>
          <cell r="I196">
            <v>45839</v>
          </cell>
          <cell r="J196" t="str">
            <v/>
          </cell>
          <cell r="K196">
            <v>27</v>
          </cell>
          <cell r="L196">
            <v>29</v>
          </cell>
          <cell r="M196" t="str">
            <v/>
          </cell>
          <cell r="N196">
            <v>45047</v>
          </cell>
        </row>
        <row r="197">
          <cell r="B197" t="str">
            <v>Switzerland</v>
          </cell>
          <cell r="C197">
            <v>0.80500000000000005</v>
          </cell>
          <cell r="D197">
            <v>187.289333</v>
          </cell>
          <cell r="G197">
            <v>88.7</v>
          </cell>
          <cell r="H197" t="str">
            <v>Y</v>
          </cell>
          <cell r="I197">
            <v>45870</v>
          </cell>
          <cell r="J197" t="str">
            <v>ER</v>
          </cell>
          <cell r="K197">
            <v>22</v>
          </cell>
          <cell r="L197">
            <v>23</v>
          </cell>
          <cell r="M197" t="str">
            <v/>
          </cell>
          <cell r="N197">
            <v>44774</v>
          </cell>
        </row>
        <row r="198">
          <cell r="B198" t="str">
            <v>Syrian Arab Republic 10/</v>
          </cell>
          <cell r="C198">
            <v>10680</v>
          </cell>
          <cell r="D198">
            <v>104.93945100000001</v>
          </cell>
          <cell r="G198">
            <v>14</v>
          </cell>
          <cell r="H198" t="str">
            <v/>
          </cell>
          <cell r="I198">
            <v>43647</v>
          </cell>
          <cell r="J198" t="str">
            <v/>
          </cell>
          <cell r="K198">
            <v>20</v>
          </cell>
          <cell r="L198">
            <v>21</v>
          </cell>
          <cell r="M198" t="str">
            <v/>
          </cell>
          <cell r="N198">
            <v>41061</v>
          </cell>
        </row>
        <row r="199">
          <cell r="B199" t="str">
            <v>Tajikistan /W40</v>
          </cell>
          <cell r="C199">
            <v>9.3789999999999996</v>
          </cell>
          <cell r="D199">
            <v>133.22555700000001</v>
          </cell>
          <cell r="G199">
            <v>32.700000000000003</v>
          </cell>
          <cell r="H199" t="str">
            <v/>
          </cell>
          <cell r="I199">
            <v>45839</v>
          </cell>
          <cell r="J199" t="str">
            <v/>
          </cell>
          <cell r="K199">
            <v>14</v>
          </cell>
          <cell r="L199">
            <v>15</v>
          </cell>
          <cell r="M199" t="str">
            <v/>
          </cell>
          <cell r="N199">
            <v>44958</v>
          </cell>
        </row>
        <row r="200">
          <cell r="B200" t="str">
            <v>Tanzania, United Rep. of /W40</v>
          </cell>
          <cell r="C200">
            <v>2520</v>
          </cell>
          <cell r="D200">
            <v>136.31120999999999</v>
          </cell>
          <cell r="G200">
            <v>34.799999999999997</v>
          </cell>
          <cell r="H200" t="str">
            <v/>
          </cell>
          <cell r="I200">
            <v>45839</v>
          </cell>
          <cell r="J200" t="str">
            <v/>
          </cell>
          <cell r="K200">
            <v>22</v>
          </cell>
          <cell r="L200">
            <v>23</v>
          </cell>
          <cell r="M200" t="str">
            <v/>
          </cell>
          <cell r="N200">
            <v>44470</v>
          </cell>
        </row>
        <row r="201">
          <cell r="B201" t="str">
            <v>Thailand /W40</v>
          </cell>
          <cell r="C201">
            <v>32.26</v>
          </cell>
          <cell r="D201">
            <v>136.84589099999999</v>
          </cell>
          <cell r="G201">
            <v>37.200000000000003</v>
          </cell>
          <cell r="H201" t="str">
            <v/>
          </cell>
          <cell r="I201">
            <v>45839</v>
          </cell>
          <cell r="J201" t="str">
            <v/>
          </cell>
          <cell r="K201">
            <v>22</v>
          </cell>
          <cell r="L201">
            <v>23</v>
          </cell>
          <cell r="M201" t="str">
            <v/>
          </cell>
          <cell r="N201">
            <v>43647</v>
          </cell>
        </row>
        <row r="202">
          <cell r="B202" t="str">
            <v>Timor-Leste /W40</v>
          </cell>
          <cell r="C202">
            <v>1</v>
          </cell>
          <cell r="D202">
            <v>138.93256700000001</v>
          </cell>
          <cell r="G202">
            <v>38.9</v>
          </cell>
          <cell r="H202" t="str">
            <v>Y</v>
          </cell>
          <cell r="I202">
            <v>45870</v>
          </cell>
          <cell r="J202" t="str">
            <v>PP</v>
          </cell>
          <cell r="K202">
            <v>16</v>
          </cell>
          <cell r="L202">
            <v>17</v>
          </cell>
          <cell r="M202" t="str">
            <v>Y</v>
          </cell>
          <cell r="N202">
            <v>45870</v>
          </cell>
        </row>
        <row r="203">
          <cell r="B203" t="str">
            <v>Togo</v>
          </cell>
          <cell r="C203">
            <v>560.55100000000004</v>
          </cell>
          <cell r="D203">
            <v>145.695357</v>
          </cell>
          <cell r="G203">
            <v>44.8</v>
          </cell>
          <cell r="H203" t="str">
            <v/>
          </cell>
          <cell r="I203">
            <v>45839</v>
          </cell>
          <cell r="J203" t="str">
            <v/>
          </cell>
          <cell r="K203">
            <v>15</v>
          </cell>
          <cell r="L203">
            <v>16</v>
          </cell>
          <cell r="M203" t="str">
            <v/>
          </cell>
          <cell r="N203">
            <v>44958</v>
          </cell>
        </row>
        <row r="204">
          <cell r="B204" t="str">
            <v>Tonga</v>
          </cell>
          <cell r="C204">
            <v>2.339</v>
          </cell>
          <cell r="D204">
            <v>134.64891299999999</v>
          </cell>
          <cell r="G204">
            <v>36.1</v>
          </cell>
          <cell r="H204" t="str">
            <v/>
          </cell>
          <cell r="I204">
            <v>45839</v>
          </cell>
          <cell r="J204" t="str">
            <v/>
          </cell>
          <cell r="K204">
            <v>9</v>
          </cell>
          <cell r="L204">
            <v>10</v>
          </cell>
          <cell r="M204" t="str">
            <v/>
          </cell>
          <cell r="N204">
            <v>39814</v>
          </cell>
        </row>
        <row r="205">
          <cell r="B205" t="str">
            <v>Trinidad and Tobago /W40</v>
          </cell>
          <cell r="C205">
            <v>6.7469999999999999</v>
          </cell>
          <cell r="D205">
            <v>136.15613200000001</v>
          </cell>
          <cell r="G205">
            <v>38.1</v>
          </cell>
          <cell r="H205" t="str">
            <v/>
          </cell>
          <cell r="I205">
            <v>45597</v>
          </cell>
          <cell r="J205" t="str">
            <v/>
          </cell>
          <cell r="K205">
            <v>21</v>
          </cell>
          <cell r="L205">
            <v>22</v>
          </cell>
          <cell r="M205" t="str">
            <v/>
          </cell>
          <cell r="N205">
            <v>44958</v>
          </cell>
        </row>
        <row r="206">
          <cell r="B206" t="str">
            <v>Tunisia</v>
          </cell>
          <cell r="C206">
            <v>2.88</v>
          </cell>
          <cell r="D206">
            <v>124.594758</v>
          </cell>
          <cell r="G206">
            <v>25.8</v>
          </cell>
          <cell r="H206" t="str">
            <v/>
          </cell>
          <cell r="I206">
            <v>45839</v>
          </cell>
          <cell r="J206" t="str">
            <v/>
          </cell>
          <cell r="K206">
            <v>17</v>
          </cell>
          <cell r="L206">
            <v>18</v>
          </cell>
          <cell r="M206" t="str">
            <v/>
          </cell>
          <cell r="N206">
            <v>45352</v>
          </cell>
        </row>
        <row r="207">
          <cell r="B207" t="str">
            <v>Türkiye, Ankara</v>
          </cell>
          <cell r="C207">
            <v>40.744999999999997</v>
          </cell>
          <cell r="D207">
            <v>130.462073</v>
          </cell>
          <cell r="G207">
            <v>29.9</v>
          </cell>
          <cell r="H207" t="str">
            <v/>
          </cell>
          <cell r="I207">
            <v>45839</v>
          </cell>
          <cell r="J207" t="str">
            <v/>
          </cell>
          <cell r="K207">
            <v>14</v>
          </cell>
          <cell r="L207">
            <v>15</v>
          </cell>
          <cell r="M207" t="str">
            <v/>
          </cell>
          <cell r="N207">
            <v>45047</v>
          </cell>
        </row>
        <row r="208">
          <cell r="B208" t="str">
            <v>Türkiye, Gebze /W40 19/</v>
          </cell>
          <cell r="C208">
            <v>40.744999999999997</v>
          </cell>
          <cell r="D208">
            <v>137.11563872299999</v>
          </cell>
          <cell r="G208">
            <v>36.5</v>
          </cell>
          <cell r="H208" t="str">
            <v/>
          </cell>
          <cell r="I208">
            <v>45839</v>
          </cell>
          <cell r="J208" t="str">
            <v/>
          </cell>
          <cell r="K208">
            <v>15</v>
          </cell>
          <cell r="L208">
            <v>16</v>
          </cell>
          <cell r="M208" t="str">
            <v/>
          </cell>
          <cell r="N208">
            <v>45047</v>
          </cell>
        </row>
        <row r="209">
          <cell r="B209" t="str">
            <v>Türkiye, Istanbul /W40 15/</v>
          </cell>
          <cell r="C209">
            <v>40.744999999999997</v>
          </cell>
          <cell r="D209">
            <v>137.11563872299999</v>
          </cell>
          <cell r="G209">
            <v>36.5</v>
          </cell>
          <cell r="H209" t="str">
            <v/>
          </cell>
          <cell r="I209">
            <v>45839</v>
          </cell>
          <cell r="J209" t="str">
            <v/>
          </cell>
          <cell r="K209">
            <v>15</v>
          </cell>
          <cell r="L209">
            <v>16</v>
          </cell>
          <cell r="M209" t="str">
            <v/>
          </cell>
          <cell r="N209">
            <v>45047</v>
          </cell>
        </row>
        <row r="210">
          <cell r="B210" t="str">
            <v>Turkmenistan /W40</v>
          </cell>
          <cell r="C210">
            <v>3.5</v>
          </cell>
          <cell r="D210">
            <v>174.47149999999999</v>
          </cell>
          <cell r="G210">
            <v>76.400000000000006</v>
          </cell>
          <cell r="H210" t="str">
            <v/>
          </cell>
          <cell r="I210">
            <v>45108</v>
          </cell>
          <cell r="J210" t="str">
            <v/>
          </cell>
          <cell r="K210">
            <v>8</v>
          </cell>
          <cell r="L210">
            <v>9</v>
          </cell>
          <cell r="M210" t="str">
            <v/>
          </cell>
          <cell r="N210">
            <v>44470</v>
          </cell>
        </row>
        <row r="211">
          <cell r="B211" t="str">
            <v>Tuvalu 11/</v>
          </cell>
          <cell r="C211">
            <v>1.5269999999999999</v>
          </cell>
          <cell r="D211">
            <v>140.351</v>
          </cell>
          <cell r="G211">
            <v>42</v>
          </cell>
          <cell r="H211" t="str">
            <v/>
          </cell>
          <cell r="I211">
            <v>45839</v>
          </cell>
          <cell r="J211" t="str">
            <v/>
          </cell>
          <cell r="K211">
            <v>18</v>
          </cell>
          <cell r="L211">
            <v>19</v>
          </cell>
          <cell r="M211" t="str">
            <v/>
          </cell>
          <cell r="N211">
            <v>45474</v>
          </cell>
        </row>
        <row r="212">
          <cell r="B212" t="str">
            <v>Uganda /W40</v>
          </cell>
          <cell r="C212">
            <v>3551.54</v>
          </cell>
          <cell r="D212">
            <v>133.50115199999999</v>
          </cell>
          <cell r="G212">
            <v>32.700000000000003</v>
          </cell>
          <cell r="H212" t="str">
            <v/>
          </cell>
          <cell r="I212">
            <v>45839</v>
          </cell>
          <cell r="J212" t="str">
            <v/>
          </cell>
          <cell r="K212">
            <v>20</v>
          </cell>
          <cell r="L212">
            <v>21</v>
          </cell>
          <cell r="M212" t="str">
            <v/>
          </cell>
          <cell r="N212">
            <v>45748</v>
          </cell>
        </row>
        <row r="213">
          <cell r="B213" t="str">
            <v>Ukraine</v>
          </cell>
          <cell r="C213">
            <v>41.8</v>
          </cell>
          <cell r="D213">
            <v>129.50076899999999</v>
          </cell>
          <cell r="G213">
            <v>28.4</v>
          </cell>
          <cell r="H213" t="str">
            <v/>
          </cell>
          <cell r="I213">
            <v>45839</v>
          </cell>
          <cell r="J213" t="str">
            <v/>
          </cell>
          <cell r="K213">
            <v>16</v>
          </cell>
          <cell r="L213">
            <v>17</v>
          </cell>
          <cell r="M213" t="str">
            <v/>
          </cell>
          <cell r="N213">
            <v>43678</v>
          </cell>
        </row>
        <row r="214">
          <cell r="B214" t="str">
            <v>United Arab Emirates /W40</v>
          </cell>
          <cell r="C214">
            <v>3.673</v>
          </cell>
          <cell r="D214">
            <v>153.94658799999999</v>
          </cell>
          <cell r="G214">
            <v>58.4</v>
          </cell>
          <cell r="H214" t="str">
            <v/>
          </cell>
          <cell r="I214">
            <v>45292</v>
          </cell>
          <cell r="J214" t="str">
            <v/>
          </cell>
          <cell r="K214">
            <v>25</v>
          </cell>
          <cell r="L214">
            <v>27</v>
          </cell>
          <cell r="M214" t="str">
            <v/>
          </cell>
          <cell r="N214">
            <v>45689</v>
          </cell>
        </row>
        <row r="215">
          <cell r="B215" t="str">
            <v>United Kingdom</v>
          </cell>
          <cell r="C215">
            <v>0.73699999999999999</v>
          </cell>
          <cell r="D215">
            <v>185.45610300000001</v>
          </cell>
          <cell r="G215">
            <v>80.900000000000006</v>
          </cell>
          <cell r="H215" t="str">
            <v>Y</v>
          </cell>
          <cell r="I215">
            <v>45870</v>
          </cell>
          <cell r="J215" t="str">
            <v>ER</v>
          </cell>
          <cell r="K215">
            <v>29</v>
          </cell>
          <cell r="L215">
            <v>31</v>
          </cell>
          <cell r="M215" t="str">
            <v/>
          </cell>
          <cell r="N215">
            <v>44774</v>
          </cell>
        </row>
        <row r="216">
          <cell r="B216" t="str">
            <v>USA, El Paso 20/</v>
          </cell>
          <cell r="C216">
            <v>1</v>
          </cell>
          <cell r="D216">
            <v>152.24801512319999</v>
          </cell>
          <cell r="G216">
            <v>49.2</v>
          </cell>
          <cell r="H216" t="str">
            <v/>
          </cell>
          <cell r="I216">
            <v>45689</v>
          </cell>
          <cell r="J216" t="str">
            <v/>
          </cell>
          <cell r="K216">
            <v>13</v>
          </cell>
          <cell r="L216">
            <v>14</v>
          </cell>
          <cell r="M216" t="str">
            <v/>
          </cell>
          <cell r="N216">
            <v>44774</v>
          </cell>
        </row>
        <row r="217">
          <cell r="B217" t="str">
            <v>USA, Miami 7/</v>
          </cell>
          <cell r="C217">
            <v>1</v>
          </cell>
          <cell r="D217">
            <v>153.55199854080001</v>
          </cell>
          <cell r="G217">
            <v>50.5</v>
          </cell>
          <cell r="H217" t="str">
            <v/>
          </cell>
          <cell r="I217">
            <v>45689</v>
          </cell>
          <cell r="J217" t="str">
            <v/>
          </cell>
          <cell r="K217">
            <v>25</v>
          </cell>
          <cell r="L217">
            <v>27</v>
          </cell>
          <cell r="M217" t="str">
            <v/>
          </cell>
          <cell r="N217">
            <v>44774</v>
          </cell>
        </row>
        <row r="218">
          <cell r="B218" t="str">
            <v>USA, New York</v>
          </cell>
          <cell r="C218">
            <v>1</v>
          </cell>
          <cell r="D218">
            <v>182.42456200000001</v>
          </cell>
          <cell r="G218">
            <v>75.5</v>
          </cell>
          <cell r="H218" t="str">
            <v/>
          </cell>
          <cell r="I218">
            <v>45689</v>
          </cell>
          <cell r="J218" t="str">
            <v/>
          </cell>
          <cell r="K218">
            <v>32</v>
          </cell>
          <cell r="L218">
            <v>34</v>
          </cell>
          <cell r="M218" t="str">
            <v/>
          </cell>
          <cell r="N218">
            <v>44958</v>
          </cell>
        </row>
        <row r="219">
          <cell r="B219" t="str">
            <v>USA, San Diego 21/</v>
          </cell>
          <cell r="C219">
            <v>1</v>
          </cell>
          <cell r="D219">
            <v>178.59364619800002</v>
          </cell>
          <cell r="G219">
            <v>71.8</v>
          </cell>
          <cell r="H219" t="str">
            <v/>
          </cell>
          <cell r="I219">
            <v>45689</v>
          </cell>
          <cell r="J219" t="str">
            <v/>
          </cell>
          <cell r="K219">
            <v>29</v>
          </cell>
          <cell r="L219">
            <v>31</v>
          </cell>
          <cell r="M219" t="str">
            <v/>
          </cell>
          <cell r="N219">
            <v>44774</v>
          </cell>
        </row>
        <row r="220">
          <cell r="B220" t="str">
            <v>USA, San Francisco 8/</v>
          </cell>
          <cell r="C220">
            <v>1</v>
          </cell>
          <cell r="D220">
            <v>186.69329675080002</v>
          </cell>
          <cell r="G220">
            <v>79.599999999999994</v>
          </cell>
          <cell r="H220" t="str">
            <v/>
          </cell>
          <cell r="I220">
            <v>45689</v>
          </cell>
          <cell r="J220" t="str">
            <v/>
          </cell>
          <cell r="K220">
            <v>29</v>
          </cell>
          <cell r="L220">
            <v>31</v>
          </cell>
          <cell r="M220" t="str">
            <v/>
          </cell>
          <cell r="N220">
            <v>44774</v>
          </cell>
        </row>
        <row r="221">
          <cell r="B221" t="str">
            <v>USA, Seattle 18/</v>
          </cell>
          <cell r="C221">
            <v>1</v>
          </cell>
          <cell r="D221">
            <v>155.25353787839998</v>
          </cell>
          <cell r="G221">
            <v>52.2</v>
          </cell>
          <cell r="H221" t="str">
            <v/>
          </cell>
          <cell r="I221">
            <v>45689</v>
          </cell>
          <cell r="J221" t="str">
            <v/>
          </cell>
          <cell r="K221">
            <v>25</v>
          </cell>
          <cell r="L221">
            <v>27</v>
          </cell>
          <cell r="M221" t="str">
            <v/>
          </cell>
          <cell r="N221">
            <v>44774</v>
          </cell>
        </row>
        <row r="222">
          <cell r="B222" t="str">
            <v>USA, Washington D.C.</v>
          </cell>
          <cell r="C222">
            <v>1</v>
          </cell>
          <cell r="D222">
            <v>159.022368</v>
          </cell>
          <cell r="G222">
            <v>55.8</v>
          </cell>
          <cell r="H222" t="str">
            <v/>
          </cell>
          <cell r="I222">
            <v>45689</v>
          </cell>
          <cell r="J222" t="str">
            <v/>
          </cell>
          <cell r="K222">
            <v>27</v>
          </cell>
          <cell r="L222">
            <v>29</v>
          </cell>
          <cell r="M222" t="str">
            <v/>
          </cell>
          <cell r="N222">
            <v>40634</v>
          </cell>
        </row>
        <row r="223">
          <cell r="B223" t="str">
            <v>Uruguay</v>
          </cell>
          <cell r="C223">
            <v>39.880000000000003</v>
          </cell>
          <cell r="D223">
            <v>139.87555900000001</v>
          </cell>
          <cell r="G223">
            <v>42</v>
          </cell>
          <cell r="H223" t="str">
            <v/>
          </cell>
          <cell r="I223">
            <v>45839</v>
          </cell>
          <cell r="J223" t="str">
            <v/>
          </cell>
          <cell r="K223">
            <v>27</v>
          </cell>
          <cell r="L223">
            <v>29</v>
          </cell>
          <cell r="M223" t="str">
            <v/>
          </cell>
          <cell r="N223">
            <v>44682</v>
          </cell>
        </row>
        <row r="224">
          <cell r="B224" t="str">
            <v>Uzbekistan /W40</v>
          </cell>
          <cell r="C224">
            <v>12540</v>
          </cell>
          <cell r="D224">
            <v>134.59499600000001</v>
          </cell>
          <cell r="G224">
            <v>33.700000000000003</v>
          </cell>
          <cell r="H224" t="str">
            <v/>
          </cell>
          <cell r="I224">
            <v>45839</v>
          </cell>
          <cell r="J224" t="str">
            <v/>
          </cell>
          <cell r="K224">
            <v>15</v>
          </cell>
          <cell r="L224">
            <v>16</v>
          </cell>
          <cell r="M224" t="str">
            <v/>
          </cell>
          <cell r="N224">
            <v>45108</v>
          </cell>
        </row>
        <row r="225">
          <cell r="B225" t="str">
            <v>Vanuatu</v>
          </cell>
          <cell r="C225">
            <v>115.44</v>
          </cell>
          <cell r="D225">
            <v>145.49803399999999</v>
          </cell>
          <cell r="G225">
            <v>47.9</v>
          </cell>
          <cell r="H225" t="str">
            <v/>
          </cell>
          <cell r="I225">
            <v>45839</v>
          </cell>
          <cell r="J225" t="str">
            <v/>
          </cell>
          <cell r="K225">
            <v>16</v>
          </cell>
          <cell r="L225">
            <v>17</v>
          </cell>
          <cell r="M225" t="str">
            <v/>
          </cell>
          <cell r="N225">
            <v>45292</v>
          </cell>
        </row>
        <row r="226">
          <cell r="B226" t="str">
            <v>Venezuela /W40 10/</v>
          </cell>
          <cell r="C226">
            <v>131.124</v>
          </cell>
          <cell r="D226">
            <v>79.248152000000005</v>
          </cell>
          <cell r="G226">
            <v>45</v>
          </cell>
          <cell r="H226" t="str">
            <v/>
          </cell>
          <cell r="I226">
            <v>43160</v>
          </cell>
          <cell r="J226" t="str">
            <v/>
          </cell>
          <cell r="K226">
            <v>27</v>
          </cell>
          <cell r="L226">
            <v>29</v>
          </cell>
          <cell r="M226" t="str">
            <v/>
          </cell>
          <cell r="N226">
            <v>41122</v>
          </cell>
        </row>
        <row r="227">
          <cell r="B227" t="str">
            <v>Vietnam /W40</v>
          </cell>
          <cell r="C227">
            <v>26272</v>
          </cell>
          <cell r="D227">
            <v>120.109498</v>
          </cell>
          <cell r="G227">
            <v>23.4</v>
          </cell>
          <cell r="H227" t="str">
            <v/>
          </cell>
          <cell r="I227">
            <v>45839</v>
          </cell>
          <cell r="J227" t="str">
            <v/>
          </cell>
          <cell r="K227">
            <v>18</v>
          </cell>
          <cell r="L227">
            <v>19</v>
          </cell>
          <cell r="M227" t="str">
            <v/>
          </cell>
          <cell r="N227">
            <v>45413</v>
          </cell>
        </row>
        <row r="228">
          <cell r="B228" t="str">
            <v>West Bank &amp; the Gaza Strip,The /W40 9/</v>
          </cell>
          <cell r="C228">
            <v>3.3860000000000001</v>
          </cell>
          <cell r="D228">
            <v>151.76136399999999</v>
          </cell>
          <cell r="G228">
            <v>59.6</v>
          </cell>
          <cell r="H228" t="str">
            <v/>
          </cell>
          <cell r="I228">
            <v>45839</v>
          </cell>
          <cell r="J228" t="str">
            <v/>
          </cell>
          <cell r="K228">
            <v>26</v>
          </cell>
          <cell r="L228">
            <v>28</v>
          </cell>
          <cell r="M228" t="str">
            <v/>
          </cell>
          <cell r="N228">
            <v>45383</v>
          </cell>
        </row>
        <row r="229">
          <cell r="B229" t="str">
            <v>Yemen, Republic of 26/</v>
          </cell>
          <cell r="C229">
            <v>529.73</v>
          </cell>
          <cell r="D229">
            <v>123.69126593520001</v>
          </cell>
          <cell r="G229">
            <v>23.7</v>
          </cell>
          <cell r="H229" t="str">
            <v/>
          </cell>
          <cell r="I229">
            <v>45597</v>
          </cell>
          <cell r="J229" t="str">
            <v/>
          </cell>
          <cell r="K229">
            <v>21</v>
          </cell>
          <cell r="L229">
            <v>22</v>
          </cell>
          <cell r="M229" t="str">
            <v/>
          </cell>
          <cell r="N229">
            <v>45474</v>
          </cell>
        </row>
        <row r="230">
          <cell r="B230" t="str">
            <v>Zambia</v>
          </cell>
          <cell r="C230">
            <v>23.05</v>
          </cell>
          <cell r="D230">
            <v>133.59503900000001</v>
          </cell>
          <cell r="G230">
            <v>32.700000000000003</v>
          </cell>
          <cell r="H230" t="str">
            <v/>
          </cell>
          <cell r="I230">
            <v>45839</v>
          </cell>
          <cell r="J230" t="str">
            <v/>
          </cell>
          <cell r="K230">
            <v>22</v>
          </cell>
          <cell r="L230">
            <v>23</v>
          </cell>
          <cell r="M230" t="str">
            <v/>
          </cell>
          <cell r="N230">
            <v>45017</v>
          </cell>
        </row>
        <row r="231">
          <cell r="B231" t="str">
            <v>Zimbabwe</v>
          </cell>
          <cell r="C231">
            <v>26.76</v>
          </cell>
          <cell r="D231">
            <v>139.86850699999999</v>
          </cell>
          <cell r="G231">
            <v>39.9</v>
          </cell>
          <cell r="H231" t="str">
            <v>Y</v>
          </cell>
          <cell r="I231">
            <v>45870</v>
          </cell>
          <cell r="J231" t="str">
            <v>PP</v>
          </cell>
          <cell r="K231">
            <v>20</v>
          </cell>
          <cell r="L231">
            <v>21</v>
          </cell>
          <cell r="M231" t="str">
            <v>Y</v>
          </cell>
          <cell r="N231">
            <v>45870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4"/>
  <sheetViews>
    <sheetView tabSelected="1" workbookViewId="0">
      <selection activeCell="B273" sqref="B273"/>
    </sheetView>
  </sheetViews>
  <sheetFormatPr defaultColWidth="9.453125" defaultRowHeight="14.5" x14ac:dyDescent="0.35"/>
  <cols>
    <col min="1" max="1" width="4.54296875" style="2" customWidth="1"/>
    <col min="2" max="2" width="32.453125" style="2" customWidth="1"/>
    <col min="3" max="3" width="12.54296875" style="2" bestFit="1" customWidth="1"/>
    <col min="4" max="4" width="9" style="2" customWidth="1"/>
    <col min="5" max="5" width="9.54296875" style="2" customWidth="1"/>
    <col min="6" max="6" width="7.453125" style="2" customWidth="1"/>
    <col min="7" max="7" width="8.453125" style="2" customWidth="1"/>
    <col min="8" max="8" width="9.453125" style="2"/>
    <col min="9" max="10" width="9.6328125" style="2" customWidth="1"/>
    <col min="11" max="11" width="7" style="2" customWidth="1"/>
    <col min="12" max="12" width="8.54296875" style="2" customWidth="1"/>
    <col min="13" max="13" width="9.453125" style="2"/>
    <col min="14" max="14" width="10" style="2" bestFit="1" customWidth="1"/>
    <col min="15" max="256" width="9.453125" style="2"/>
    <col min="257" max="257" width="4.54296875" style="2" customWidth="1"/>
    <col min="258" max="258" width="32.453125" style="2" customWidth="1"/>
    <col min="259" max="259" width="12.54296875" style="2" bestFit="1" customWidth="1"/>
    <col min="260" max="260" width="9" style="2" customWidth="1"/>
    <col min="261" max="261" width="9.54296875" style="2" customWidth="1"/>
    <col min="262" max="262" width="7.453125" style="2" customWidth="1"/>
    <col min="263" max="263" width="8.453125" style="2" customWidth="1"/>
    <col min="264" max="265" width="9.453125" style="2"/>
    <col min="266" max="266" width="8.54296875" style="2" customWidth="1"/>
    <col min="267" max="267" width="7" style="2" customWidth="1"/>
    <col min="268" max="268" width="8.54296875" style="2" customWidth="1"/>
    <col min="269" max="269" width="9.453125" style="2"/>
    <col min="270" max="270" width="10" style="2" bestFit="1" customWidth="1"/>
    <col min="271" max="512" width="9.453125" style="2"/>
    <col min="513" max="513" width="4.54296875" style="2" customWidth="1"/>
    <col min="514" max="514" width="32.453125" style="2" customWidth="1"/>
    <col min="515" max="515" width="12.54296875" style="2" bestFit="1" customWidth="1"/>
    <col min="516" max="516" width="9" style="2" customWidth="1"/>
    <col min="517" max="517" width="9.54296875" style="2" customWidth="1"/>
    <col min="518" max="518" width="7.453125" style="2" customWidth="1"/>
    <col min="519" max="519" width="8.453125" style="2" customWidth="1"/>
    <col min="520" max="521" width="9.453125" style="2"/>
    <col min="522" max="522" width="8.54296875" style="2" customWidth="1"/>
    <col min="523" max="523" width="7" style="2" customWidth="1"/>
    <col min="524" max="524" width="8.54296875" style="2" customWidth="1"/>
    <col min="525" max="525" width="9.453125" style="2"/>
    <col min="526" max="526" width="10" style="2" bestFit="1" customWidth="1"/>
    <col min="527" max="768" width="9.453125" style="2"/>
    <col min="769" max="769" width="4.54296875" style="2" customWidth="1"/>
    <col min="770" max="770" width="32.453125" style="2" customWidth="1"/>
    <col min="771" max="771" width="12.54296875" style="2" bestFit="1" customWidth="1"/>
    <col min="772" max="772" width="9" style="2" customWidth="1"/>
    <col min="773" max="773" width="9.54296875" style="2" customWidth="1"/>
    <col min="774" max="774" width="7.453125" style="2" customWidth="1"/>
    <col min="775" max="775" width="8.453125" style="2" customWidth="1"/>
    <col min="776" max="777" width="9.453125" style="2"/>
    <col min="778" max="778" width="8.54296875" style="2" customWidth="1"/>
    <col min="779" max="779" width="7" style="2" customWidth="1"/>
    <col min="780" max="780" width="8.54296875" style="2" customWidth="1"/>
    <col min="781" max="781" width="9.453125" style="2"/>
    <col min="782" max="782" width="10" style="2" bestFit="1" customWidth="1"/>
    <col min="783" max="1024" width="9.453125" style="2"/>
    <col min="1025" max="1025" width="4.54296875" style="2" customWidth="1"/>
    <col min="1026" max="1026" width="32.453125" style="2" customWidth="1"/>
    <col min="1027" max="1027" width="12.54296875" style="2" bestFit="1" customWidth="1"/>
    <col min="1028" max="1028" width="9" style="2" customWidth="1"/>
    <col min="1029" max="1029" width="9.54296875" style="2" customWidth="1"/>
    <col min="1030" max="1030" width="7.453125" style="2" customWidth="1"/>
    <col min="1031" max="1031" width="8.453125" style="2" customWidth="1"/>
    <col min="1032" max="1033" width="9.453125" style="2"/>
    <col min="1034" max="1034" width="8.54296875" style="2" customWidth="1"/>
    <col min="1035" max="1035" width="7" style="2" customWidth="1"/>
    <col min="1036" max="1036" width="8.54296875" style="2" customWidth="1"/>
    <col min="1037" max="1037" width="9.453125" style="2"/>
    <col min="1038" max="1038" width="10" style="2" bestFit="1" customWidth="1"/>
    <col min="1039" max="1280" width="9.453125" style="2"/>
    <col min="1281" max="1281" width="4.54296875" style="2" customWidth="1"/>
    <col min="1282" max="1282" width="32.453125" style="2" customWidth="1"/>
    <col min="1283" max="1283" width="12.54296875" style="2" bestFit="1" customWidth="1"/>
    <col min="1284" max="1284" width="9" style="2" customWidth="1"/>
    <col min="1285" max="1285" width="9.54296875" style="2" customWidth="1"/>
    <col min="1286" max="1286" width="7.453125" style="2" customWidth="1"/>
    <col min="1287" max="1287" width="8.453125" style="2" customWidth="1"/>
    <col min="1288" max="1289" width="9.453125" style="2"/>
    <col min="1290" max="1290" width="8.54296875" style="2" customWidth="1"/>
    <col min="1291" max="1291" width="7" style="2" customWidth="1"/>
    <col min="1292" max="1292" width="8.54296875" style="2" customWidth="1"/>
    <col min="1293" max="1293" width="9.453125" style="2"/>
    <col min="1294" max="1294" width="10" style="2" bestFit="1" customWidth="1"/>
    <col min="1295" max="1536" width="9.453125" style="2"/>
    <col min="1537" max="1537" width="4.54296875" style="2" customWidth="1"/>
    <col min="1538" max="1538" width="32.453125" style="2" customWidth="1"/>
    <col min="1539" max="1539" width="12.54296875" style="2" bestFit="1" customWidth="1"/>
    <col min="1540" max="1540" width="9" style="2" customWidth="1"/>
    <col min="1541" max="1541" width="9.54296875" style="2" customWidth="1"/>
    <col min="1542" max="1542" width="7.453125" style="2" customWidth="1"/>
    <col min="1543" max="1543" width="8.453125" style="2" customWidth="1"/>
    <col min="1544" max="1545" width="9.453125" style="2"/>
    <col min="1546" max="1546" width="8.54296875" style="2" customWidth="1"/>
    <col min="1547" max="1547" width="7" style="2" customWidth="1"/>
    <col min="1548" max="1548" width="8.54296875" style="2" customWidth="1"/>
    <col min="1549" max="1549" width="9.453125" style="2"/>
    <col min="1550" max="1550" width="10" style="2" bestFit="1" customWidth="1"/>
    <col min="1551" max="1792" width="9.453125" style="2"/>
    <col min="1793" max="1793" width="4.54296875" style="2" customWidth="1"/>
    <col min="1794" max="1794" width="32.453125" style="2" customWidth="1"/>
    <col min="1795" max="1795" width="12.54296875" style="2" bestFit="1" customWidth="1"/>
    <col min="1796" max="1796" width="9" style="2" customWidth="1"/>
    <col min="1797" max="1797" width="9.54296875" style="2" customWidth="1"/>
    <col min="1798" max="1798" width="7.453125" style="2" customWidth="1"/>
    <col min="1799" max="1799" width="8.453125" style="2" customWidth="1"/>
    <col min="1800" max="1801" width="9.453125" style="2"/>
    <col min="1802" max="1802" width="8.54296875" style="2" customWidth="1"/>
    <col min="1803" max="1803" width="7" style="2" customWidth="1"/>
    <col min="1804" max="1804" width="8.54296875" style="2" customWidth="1"/>
    <col min="1805" max="1805" width="9.453125" style="2"/>
    <col min="1806" max="1806" width="10" style="2" bestFit="1" customWidth="1"/>
    <col min="1807" max="2048" width="9.453125" style="2"/>
    <col min="2049" max="2049" width="4.54296875" style="2" customWidth="1"/>
    <col min="2050" max="2050" width="32.453125" style="2" customWidth="1"/>
    <col min="2051" max="2051" width="12.54296875" style="2" bestFit="1" customWidth="1"/>
    <col min="2052" max="2052" width="9" style="2" customWidth="1"/>
    <col min="2053" max="2053" width="9.54296875" style="2" customWidth="1"/>
    <col min="2054" max="2054" width="7.453125" style="2" customWidth="1"/>
    <col min="2055" max="2055" width="8.453125" style="2" customWidth="1"/>
    <col min="2056" max="2057" width="9.453125" style="2"/>
    <col min="2058" max="2058" width="8.54296875" style="2" customWidth="1"/>
    <col min="2059" max="2059" width="7" style="2" customWidth="1"/>
    <col min="2060" max="2060" width="8.54296875" style="2" customWidth="1"/>
    <col min="2061" max="2061" width="9.453125" style="2"/>
    <col min="2062" max="2062" width="10" style="2" bestFit="1" customWidth="1"/>
    <col min="2063" max="2304" width="9.453125" style="2"/>
    <col min="2305" max="2305" width="4.54296875" style="2" customWidth="1"/>
    <col min="2306" max="2306" width="32.453125" style="2" customWidth="1"/>
    <col min="2307" max="2307" width="12.54296875" style="2" bestFit="1" customWidth="1"/>
    <col min="2308" max="2308" width="9" style="2" customWidth="1"/>
    <col min="2309" max="2309" width="9.54296875" style="2" customWidth="1"/>
    <col min="2310" max="2310" width="7.453125" style="2" customWidth="1"/>
    <col min="2311" max="2311" width="8.453125" style="2" customWidth="1"/>
    <col min="2312" max="2313" width="9.453125" style="2"/>
    <col min="2314" max="2314" width="8.54296875" style="2" customWidth="1"/>
    <col min="2315" max="2315" width="7" style="2" customWidth="1"/>
    <col min="2316" max="2316" width="8.54296875" style="2" customWidth="1"/>
    <col min="2317" max="2317" width="9.453125" style="2"/>
    <col min="2318" max="2318" width="10" style="2" bestFit="1" customWidth="1"/>
    <col min="2319" max="2560" width="9.453125" style="2"/>
    <col min="2561" max="2561" width="4.54296875" style="2" customWidth="1"/>
    <col min="2562" max="2562" width="32.453125" style="2" customWidth="1"/>
    <col min="2563" max="2563" width="12.54296875" style="2" bestFit="1" customWidth="1"/>
    <col min="2564" max="2564" width="9" style="2" customWidth="1"/>
    <col min="2565" max="2565" width="9.54296875" style="2" customWidth="1"/>
    <col min="2566" max="2566" width="7.453125" style="2" customWidth="1"/>
    <col min="2567" max="2567" width="8.453125" style="2" customWidth="1"/>
    <col min="2568" max="2569" width="9.453125" style="2"/>
    <col min="2570" max="2570" width="8.54296875" style="2" customWidth="1"/>
    <col min="2571" max="2571" width="7" style="2" customWidth="1"/>
    <col min="2572" max="2572" width="8.54296875" style="2" customWidth="1"/>
    <col min="2573" max="2573" width="9.453125" style="2"/>
    <col min="2574" max="2574" width="10" style="2" bestFit="1" customWidth="1"/>
    <col min="2575" max="2816" width="9.453125" style="2"/>
    <col min="2817" max="2817" width="4.54296875" style="2" customWidth="1"/>
    <col min="2818" max="2818" width="32.453125" style="2" customWidth="1"/>
    <col min="2819" max="2819" width="12.54296875" style="2" bestFit="1" customWidth="1"/>
    <col min="2820" max="2820" width="9" style="2" customWidth="1"/>
    <col min="2821" max="2821" width="9.54296875" style="2" customWidth="1"/>
    <col min="2822" max="2822" width="7.453125" style="2" customWidth="1"/>
    <col min="2823" max="2823" width="8.453125" style="2" customWidth="1"/>
    <col min="2824" max="2825" width="9.453125" style="2"/>
    <col min="2826" max="2826" width="8.54296875" style="2" customWidth="1"/>
    <col min="2827" max="2827" width="7" style="2" customWidth="1"/>
    <col min="2828" max="2828" width="8.54296875" style="2" customWidth="1"/>
    <col min="2829" max="2829" width="9.453125" style="2"/>
    <col min="2830" max="2830" width="10" style="2" bestFit="1" customWidth="1"/>
    <col min="2831" max="3072" width="9.453125" style="2"/>
    <col min="3073" max="3073" width="4.54296875" style="2" customWidth="1"/>
    <col min="3074" max="3074" width="32.453125" style="2" customWidth="1"/>
    <col min="3075" max="3075" width="12.54296875" style="2" bestFit="1" customWidth="1"/>
    <col min="3076" max="3076" width="9" style="2" customWidth="1"/>
    <col min="3077" max="3077" width="9.54296875" style="2" customWidth="1"/>
    <col min="3078" max="3078" width="7.453125" style="2" customWidth="1"/>
    <col min="3079" max="3079" width="8.453125" style="2" customWidth="1"/>
    <col min="3080" max="3081" width="9.453125" style="2"/>
    <col min="3082" max="3082" width="8.54296875" style="2" customWidth="1"/>
    <col min="3083" max="3083" width="7" style="2" customWidth="1"/>
    <col min="3084" max="3084" width="8.54296875" style="2" customWidth="1"/>
    <col min="3085" max="3085" width="9.453125" style="2"/>
    <col min="3086" max="3086" width="10" style="2" bestFit="1" customWidth="1"/>
    <col min="3087" max="3328" width="9.453125" style="2"/>
    <col min="3329" max="3329" width="4.54296875" style="2" customWidth="1"/>
    <col min="3330" max="3330" width="32.453125" style="2" customWidth="1"/>
    <col min="3331" max="3331" width="12.54296875" style="2" bestFit="1" customWidth="1"/>
    <col min="3332" max="3332" width="9" style="2" customWidth="1"/>
    <col min="3333" max="3333" width="9.54296875" style="2" customWidth="1"/>
    <col min="3334" max="3334" width="7.453125" style="2" customWidth="1"/>
    <col min="3335" max="3335" width="8.453125" style="2" customWidth="1"/>
    <col min="3336" max="3337" width="9.453125" style="2"/>
    <col min="3338" max="3338" width="8.54296875" style="2" customWidth="1"/>
    <col min="3339" max="3339" width="7" style="2" customWidth="1"/>
    <col min="3340" max="3340" width="8.54296875" style="2" customWidth="1"/>
    <col min="3341" max="3341" width="9.453125" style="2"/>
    <col min="3342" max="3342" width="10" style="2" bestFit="1" customWidth="1"/>
    <col min="3343" max="3584" width="9.453125" style="2"/>
    <col min="3585" max="3585" width="4.54296875" style="2" customWidth="1"/>
    <col min="3586" max="3586" width="32.453125" style="2" customWidth="1"/>
    <col min="3587" max="3587" width="12.54296875" style="2" bestFit="1" customWidth="1"/>
    <col min="3588" max="3588" width="9" style="2" customWidth="1"/>
    <col min="3589" max="3589" width="9.54296875" style="2" customWidth="1"/>
    <col min="3590" max="3590" width="7.453125" style="2" customWidth="1"/>
    <col min="3591" max="3591" width="8.453125" style="2" customWidth="1"/>
    <col min="3592" max="3593" width="9.453125" style="2"/>
    <col min="3594" max="3594" width="8.54296875" style="2" customWidth="1"/>
    <col min="3595" max="3595" width="7" style="2" customWidth="1"/>
    <col min="3596" max="3596" width="8.54296875" style="2" customWidth="1"/>
    <col min="3597" max="3597" width="9.453125" style="2"/>
    <col min="3598" max="3598" width="10" style="2" bestFit="1" customWidth="1"/>
    <col min="3599" max="3840" width="9.453125" style="2"/>
    <col min="3841" max="3841" width="4.54296875" style="2" customWidth="1"/>
    <col min="3842" max="3842" width="32.453125" style="2" customWidth="1"/>
    <col min="3843" max="3843" width="12.54296875" style="2" bestFit="1" customWidth="1"/>
    <col min="3844" max="3844" width="9" style="2" customWidth="1"/>
    <col min="3845" max="3845" width="9.54296875" style="2" customWidth="1"/>
    <col min="3846" max="3846" width="7.453125" style="2" customWidth="1"/>
    <col min="3847" max="3847" width="8.453125" style="2" customWidth="1"/>
    <col min="3848" max="3849" width="9.453125" style="2"/>
    <col min="3850" max="3850" width="8.54296875" style="2" customWidth="1"/>
    <col min="3851" max="3851" width="7" style="2" customWidth="1"/>
    <col min="3852" max="3852" width="8.54296875" style="2" customWidth="1"/>
    <col min="3853" max="3853" width="9.453125" style="2"/>
    <col min="3854" max="3854" width="10" style="2" bestFit="1" customWidth="1"/>
    <col min="3855" max="4096" width="9.453125" style="2"/>
    <col min="4097" max="4097" width="4.54296875" style="2" customWidth="1"/>
    <col min="4098" max="4098" width="32.453125" style="2" customWidth="1"/>
    <col min="4099" max="4099" width="12.54296875" style="2" bestFit="1" customWidth="1"/>
    <col min="4100" max="4100" width="9" style="2" customWidth="1"/>
    <col min="4101" max="4101" width="9.54296875" style="2" customWidth="1"/>
    <col min="4102" max="4102" width="7.453125" style="2" customWidth="1"/>
    <col min="4103" max="4103" width="8.453125" style="2" customWidth="1"/>
    <col min="4104" max="4105" width="9.453125" style="2"/>
    <col min="4106" max="4106" width="8.54296875" style="2" customWidth="1"/>
    <col min="4107" max="4107" width="7" style="2" customWidth="1"/>
    <col min="4108" max="4108" width="8.54296875" style="2" customWidth="1"/>
    <col min="4109" max="4109" width="9.453125" style="2"/>
    <col min="4110" max="4110" width="10" style="2" bestFit="1" customWidth="1"/>
    <col min="4111" max="4352" width="9.453125" style="2"/>
    <col min="4353" max="4353" width="4.54296875" style="2" customWidth="1"/>
    <col min="4354" max="4354" width="32.453125" style="2" customWidth="1"/>
    <col min="4355" max="4355" width="12.54296875" style="2" bestFit="1" customWidth="1"/>
    <col min="4356" max="4356" width="9" style="2" customWidth="1"/>
    <col min="4357" max="4357" width="9.54296875" style="2" customWidth="1"/>
    <col min="4358" max="4358" width="7.453125" style="2" customWidth="1"/>
    <col min="4359" max="4359" width="8.453125" style="2" customWidth="1"/>
    <col min="4360" max="4361" width="9.453125" style="2"/>
    <col min="4362" max="4362" width="8.54296875" style="2" customWidth="1"/>
    <col min="4363" max="4363" width="7" style="2" customWidth="1"/>
    <col min="4364" max="4364" width="8.54296875" style="2" customWidth="1"/>
    <col min="4365" max="4365" width="9.453125" style="2"/>
    <col min="4366" max="4366" width="10" style="2" bestFit="1" customWidth="1"/>
    <col min="4367" max="4608" width="9.453125" style="2"/>
    <col min="4609" max="4609" width="4.54296875" style="2" customWidth="1"/>
    <col min="4610" max="4610" width="32.453125" style="2" customWidth="1"/>
    <col min="4611" max="4611" width="12.54296875" style="2" bestFit="1" customWidth="1"/>
    <col min="4612" max="4612" width="9" style="2" customWidth="1"/>
    <col min="4613" max="4613" width="9.54296875" style="2" customWidth="1"/>
    <col min="4614" max="4614" width="7.453125" style="2" customWidth="1"/>
    <col min="4615" max="4615" width="8.453125" style="2" customWidth="1"/>
    <col min="4616" max="4617" width="9.453125" style="2"/>
    <col min="4618" max="4618" width="8.54296875" style="2" customWidth="1"/>
    <col min="4619" max="4619" width="7" style="2" customWidth="1"/>
    <col min="4620" max="4620" width="8.54296875" style="2" customWidth="1"/>
    <col min="4621" max="4621" width="9.453125" style="2"/>
    <col min="4622" max="4622" width="10" style="2" bestFit="1" customWidth="1"/>
    <col min="4623" max="4864" width="9.453125" style="2"/>
    <col min="4865" max="4865" width="4.54296875" style="2" customWidth="1"/>
    <col min="4866" max="4866" width="32.453125" style="2" customWidth="1"/>
    <col min="4867" max="4867" width="12.54296875" style="2" bestFit="1" customWidth="1"/>
    <col min="4868" max="4868" width="9" style="2" customWidth="1"/>
    <col min="4869" max="4869" width="9.54296875" style="2" customWidth="1"/>
    <col min="4870" max="4870" width="7.453125" style="2" customWidth="1"/>
    <col min="4871" max="4871" width="8.453125" style="2" customWidth="1"/>
    <col min="4872" max="4873" width="9.453125" style="2"/>
    <col min="4874" max="4874" width="8.54296875" style="2" customWidth="1"/>
    <col min="4875" max="4875" width="7" style="2" customWidth="1"/>
    <col min="4876" max="4876" width="8.54296875" style="2" customWidth="1"/>
    <col min="4877" max="4877" width="9.453125" style="2"/>
    <col min="4878" max="4878" width="10" style="2" bestFit="1" customWidth="1"/>
    <col min="4879" max="5120" width="9.453125" style="2"/>
    <col min="5121" max="5121" width="4.54296875" style="2" customWidth="1"/>
    <col min="5122" max="5122" width="32.453125" style="2" customWidth="1"/>
    <col min="5123" max="5123" width="12.54296875" style="2" bestFit="1" customWidth="1"/>
    <col min="5124" max="5124" width="9" style="2" customWidth="1"/>
    <col min="5125" max="5125" width="9.54296875" style="2" customWidth="1"/>
    <col min="5126" max="5126" width="7.453125" style="2" customWidth="1"/>
    <col min="5127" max="5127" width="8.453125" style="2" customWidth="1"/>
    <col min="5128" max="5129" width="9.453125" style="2"/>
    <col min="5130" max="5130" width="8.54296875" style="2" customWidth="1"/>
    <col min="5131" max="5131" width="7" style="2" customWidth="1"/>
    <col min="5132" max="5132" width="8.54296875" style="2" customWidth="1"/>
    <col min="5133" max="5133" width="9.453125" style="2"/>
    <col min="5134" max="5134" width="10" style="2" bestFit="1" customWidth="1"/>
    <col min="5135" max="5376" width="9.453125" style="2"/>
    <col min="5377" max="5377" width="4.54296875" style="2" customWidth="1"/>
    <col min="5378" max="5378" width="32.453125" style="2" customWidth="1"/>
    <col min="5379" max="5379" width="12.54296875" style="2" bestFit="1" customWidth="1"/>
    <col min="5380" max="5380" width="9" style="2" customWidth="1"/>
    <col min="5381" max="5381" width="9.54296875" style="2" customWidth="1"/>
    <col min="5382" max="5382" width="7.453125" style="2" customWidth="1"/>
    <col min="5383" max="5383" width="8.453125" style="2" customWidth="1"/>
    <col min="5384" max="5385" width="9.453125" style="2"/>
    <col min="5386" max="5386" width="8.54296875" style="2" customWidth="1"/>
    <col min="5387" max="5387" width="7" style="2" customWidth="1"/>
    <col min="5388" max="5388" width="8.54296875" style="2" customWidth="1"/>
    <col min="5389" max="5389" width="9.453125" style="2"/>
    <col min="5390" max="5390" width="10" style="2" bestFit="1" customWidth="1"/>
    <col min="5391" max="5632" width="9.453125" style="2"/>
    <col min="5633" max="5633" width="4.54296875" style="2" customWidth="1"/>
    <col min="5634" max="5634" width="32.453125" style="2" customWidth="1"/>
    <col min="5635" max="5635" width="12.54296875" style="2" bestFit="1" customWidth="1"/>
    <col min="5636" max="5636" width="9" style="2" customWidth="1"/>
    <col min="5637" max="5637" width="9.54296875" style="2" customWidth="1"/>
    <col min="5638" max="5638" width="7.453125" style="2" customWidth="1"/>
    <col min="5639" max="5639" width="8.453125" style="2" customWidth="1"/>
    <col min="5640" max="5641" width="9.453125" style="2"/>
    <col min="5642" max="5642" width="8.54296875" style="2" customWidth="1"/>
    <col min="5643" max="5643" width="7" style="2" customWidth="1"/>
    <col min="5644" max="5644" width="8.54296875" style="2" customWidth="1"/>
    <col min="5645" max="5645" width="9.453125" style="2"/>
    <col min="5646" max="5646" width="10" style="2" bestFit="1" customWidth="1"/>
    <col min="5647" max="5888" width="9.453125" style="2"/>
    <col min="5889" max="5889" width="4.54296875" style="2" customWidth="1"/>
    <col min="5890" max="5890" width="32.453125" style="2" customWidth="1"/>
    <col min="5891" max="5891" width="12.54296875" style="2" bestFit="1" customWidth="1"/>
    <col min="5892" max="5892" width="9" style="2" customWidth="1"/>
    <col min="5893" max="5893" width="9.54296875" style="2" customWidth="1"/>
    <col min="5894" max="5894" width="7.453125" style="2" customWidth="1"/>
    <col min="5895" max="5895" width="8.453125" style="2" customWidth="1"/>
    <col min="5896" max="5897" width="9.453125" style="2"/>
    <col min="5898" max="5898" width="8.54296875" style="2" customWidth="1"/>
    <col min="5899" max="5899" width="7" style="2" customWidth="1"/>
    <col min="5900" max="5900" width="8.54296875" style="2" customWidth="1"/>
    <col min="5901" max="5901" width="9.453125" style="2"/>
    <col min="5902" max="5902" width="10" style="2" bestFit="1" customWidth="1"/>
    <col min="5903" max="6144" width="9.453125" style="2"/>
    <col min="6145" max="6145" width="4.54296875" style="2" customWidth="1"/>
    <col min="6146" max="6146" width="32.453125" style="2" customWidth="1"/>
    <col min="6147" max="6147" width="12.54296875" style="2" bestFit="1" customWidth="1"/>
    <col min="6148" max="6148" width="9" style="2" customWidth="1"/>
    <col min="6149" max="6149" width="9.54296875" style="2" customWidth="1"/>
    <col min="6150" max="6150" width="7.453125" style="2" customWidth="1"/>
    <col min="6151" max="6151" width="8.453125" style="2" customWidth="1"/>
    <col min="6152" max="6153" width="9.453125" style="2"/>
    <col min="6154" max="6154" width="8.54296875" style="2" customWidth="1"/>
    <col min="6155" max="6155" width="7" style="2" customWidth="1"/>
    <col min="6156" max="6156" width="8.54296875" style="2" customWidth="1"/>
    <col min="6157" max="6157" width="9.453125" style="2"/>
    <col min="6158" max="6158" width="10" style="2" bestFit="1" customWidth="1"/>
    <col min="6159" max="6400" width="9.453125" style="2"/>
    <col min="6401" max="6401" width="4.54296875" style="2" customWidth="1"/>
    <col min="6402" max="6402" width="32.453125" style="2" customWidth="1"/>
    <col min="6403" max="6403" width="12.54296875" style="2" bestFit="1" customWidth="1"/>
    <col min="6404" max="6404" width="9" style="2" customWidth="1"/>
    <col min="6405" max="6405" width="9.54296875" style="2" customWidth="1"/>
    <col min="6406" max="6406" width="7.453125" style="2" customWidth="1"/>
    <col min="6407" max="6407" width="8.453125" style="2" customWidth="1"/>
    <col min="6408" max="6409" width="9.453125" style="2"/>
    <col min="6410" max="6410" width="8.54296875" style="2" customWidth="1"/>
    <col min="6411" max="6411" width="7" style="2" customWidth="1"/>
    <col min="6412" max="6412" width="8.54296875" style="2" customWidth="1"/>
    <col min="6413" max="6413" width="9.453125" style="2"/>
    <col min="6414" max="6414" width="10" style="2" bestFit="1" customWidth="1"/>
    <col min="6415" max="6656" width="9.453125" style="2"/>
    <col min="6657" max="6657" width="4.54296875" style="2" customWidth="1"/>
    <col min="6658" max="6658" width="32.453125" style="2" customWidth="1"/>
    <col min="6659" max="6659" width="12.54296875" style="2" bestFit="1" customWidth="1"/>
    <col min="6660" max="6660" width="9" style="2" customWidth="1"/>
    <col min="6661" max="6661" width="9.54296875" style="2" customWidth="1"/>
    <col min="6662" max="6662" width="7.453125" style="2" customWidth="1"/>
    <col min="6663" max="6663" width="8.453125" style="2" customWidth="1"/>
    <col min="6664" max="6665" width="9.453125" style="2"/>
    <col min="6666" max="6666" width="8.54296875" style="2" customWidth="1"/>
    <col min="6667" max="6667" width="7" style="2" customWidth="1"/>
    <col min="6668" max="6668" width="8.54296875" style="2" customWidth="1"/>
    <col min="6669" max="6669" width="9.453125" style="2"/>
    <col min="6670" max="6670" width="10" style="2" bestFit="1" customWidth="1"/>
    <col min="6671" max="6912" width="9.453125" style="2"/>
    <col min="6913" max="6913" width="4.54296875" style="2" customWidth="1"/>
    <col min="6914" max="6914" width="32.453125" style="2" customWidth="1"/>
    <col min="6915" max="6915" width="12.54296875" style="2" bestFit="1" customWidth="1"/>
    <col min="6916" max="6916" width="9" style="2" customWidth="1"/>
    <col min="6917" max="6917" width="9.54296875" style="2" customWidth="1"/>
    <col min="6918" max="6918" width="7.453125" style="2" customWidth="1"/>
    <col min="6919" max="6919" width="8.453125" style="2" customWidth="1"/>
    <col min="6920" max="6921" width="9.453125" style="2"/>
    <col min="6922" max="6922" width="8.54296875" style="2" customWidth="1"/>
    <col min="6923" max="6923" width="7" style="2" customWidth="1"/>
    <col min="6924" max="6924" width="8.54296875" style="2" customWidth="1"/>
    <col min="6925" max="6925" width="9.453125" style="2"/>
    <col min="6926" max="6926" width="10" style="2" bestFit="1" customWidth="1"/>
    <col min="6927" max="7168" width="9.453125" style="2"/>
    <col min="7169" max="7169" width="4.54296875" style="2" customWidth="1"/>
    <col min="7170" max="7170" width="32.453125" style="2" customWidth="1"/>
    <col min="7171" max="7171" width="12.54296875" style="2" bestFit="1" customWidth="1"/>
    <col min="7172" max="7172" width="9" style="2" customWidth="1"/>
    <col min="7173" max="7173" width="9.54296875" style="2" customWidth="1"/>
    <col min="7174" max="7174" width="7.453125" style="2" customWidth="1"/>
    <col min="7175" max="7175" width="8.453125" style="2" customWidth="1"/>
    <col min="7176" max="7177" width="9.453125" style="2"/>
    <col min="7178" max="7178" width="8.54296875" style="2" customWidth="1"/>
    <col min="7179" max="7179" width="7" style="2" customWidth="1"/>
    <col min="7180" max="7180" width="8.54296875" style="2" customWidth="1"/>
    <col min="7181" max="7181" width="9.453125" style="2"/>
    <col min="7182" max="7182" width="10" style="2" bestFit="1" customWidth="1"/>
    <col min="7183" max="7424" width="9.453125" style="2"/>
    <col min="7425" max="7425" width="4.54296875" style="2" customWidth="1"/>
    <col min="7426" max="7426" width="32.453125" style="2" customWidth="1"/>
    <col min="7427" max="7427" width="12.54296875" style="2" bestFit="1" customWidth="1"/>
    <col min="7428" max="7428" width="9" style="2" customWidth="1"/>
    <col min="7429" max="7429" width="9.54296875" style="2" customWidth="1"/>
    <col min="7430" max="7430" width="7.453125" style="2" customWidth="1"/>
    <col min="7431" max="7431" width="8.453125" style="2" customWidth="1"/>
    <col min="7432" max="7433" width="9.453125" style="2"/>
    <col min="7434" max="7434" width="8.54296875" style="2" customWidth="1"/>
    <col min="7435" max="7435" width="7" style="2" customWidth="1"/>
    <col min="7436" max="7436" width="8.54296875" style="2" customWidth="1"/>
    <col min="7437" max="7437" width="9.453125" style="2"/>
    <col min="7438" max="7438" width="10" style="2" bestFit="1" customWidth="1"/>
    <col min="7439" max="7680" width="9.453125" style="2"/>
    <col min="7681" max="7681" width="4.54296875" style="2" customWidth="1"/>
    <col min="7682" max="7682" width="32.453125" style="2" customWidth="1"/>
    <col min="7683" max="7683" width="12.54296875" style="2" bestFit="1" customWidth="1"/>
    <col min="7684" max="7684" width="9" style="2" customWidth="1"/>
    <col min="7685" max="7685" width="9.54296875" style="2" customWidth="1"/>
    <col min="7686" max="7686" width="7.453125" style="2" customWidth="1"/>
    <col min="7687" max="7687" width="8.453125" style="2" customWidth="1"/>
    <col min="7688" max="7689" width="9.453125" style="2"/>
    <col min="7690" max="7690" width="8.54296875" style="2" customWidth="1"/>
    <col min="7691" max="7691" width="7" style="2" customWidth="1"/>
    <col min="7692" max="7692" width="8.54296875" style="2" customWidth="1"/>
    <col min="7693" max="7693" width="9.453125" style="2"/>
    <col min="7694" max="7694" width="10" style="2" bestFit="1" customWidth="1"/>
    <col min="7695" max="7936" width="9.453125" style="2"/>
    <col min="7937" max="7937" width="4.54296875" style="2" customWidth="1"/>
    <col min="7938" max="7938" width="32.453125" style="2" customWidth="1"/>
    <col min="7939" max="7939" width="12.54296875" style="2" bestFit="1" customWidth="1"/>
    <col min="7940" max="7940" width="9" style="2" customWidth="1"/>
    <col min="7941" max="7941" width="9.54296875" style="2" customWidth="1"/>
    <col min="7942" max="7942" width="7.453125" style="2" customWidth="1"/>
    <col min="7943" max="7943" width="8.453125" style="2" customWidth="1"/>
    <col min="7944" max="7945" width="9.453125" style="2"/>
    <col min="7946" max="7946" width="8.54296875" style="2" customWidth="1"/>
    <col min="7947" max="7947" width="7" style="2" customWidth="1"/>
    <col min="7948" max="7948" width="8.54296875" style="2" customWidth="1"/>
    <col min="7949" max="7949" width="9.453125" style="2"/>
    <col min="7950" max="7950" width="10" style="2" bestFit="1" customWidth="1"/>
    <col min="7951" max="8192" width="9.453125" style="2"/>
    <col min="8193" max="8193" width="4.54296875" style="2" customWidth="1"/>
    <col min="8194" max="8194" width="32.453125" style="2" customWidth="1"/>
    <col min="8195" max="8195" width="12.54296875" style="2" bestFit="1" customWidth="1"/>
    <col min="8196" max="8196" width="9" style="2" customWidth="1"/>
    <col min="8197" max="8197" width="9.54296875" style="2" customWidth="1"/>
    <col min="8198" max="8198" width="7.453125" style="2" customWidth="1"/>
    <col min="8199" max="8199" width="8.453125" style="2" customWidth="1"/>
    <col min="8200" max="8201" width="9.453125" style="2"/>
    <col min="8202" max="8202" width="8.54296875" style="2" customWidth="1"/>
    <col min="8203" max="8203" width="7" style="2" customWidth="1"/>
    <col min="8204" max="8204" width="8.54296875" style="2" customWidth="1"/>
    <col min="8205" max="8205" width="9.453125" style="2"/>
    <col min="8206" max="8206" width="10" style="2" bestFit="1" customWidth="1"/>
    <col min="8207" max="8448" width="9.453125" style="2"/>
    <col min="8449" max="8449" width="4.54296875" style="2" customWidth="1"/>
    <col min="8450" max="8450" width="32.453125" style="2" customWidth="1"/>
    <col min="8451" max="8451" width="12.54296875" style="2" bestFit="1" customWidth="1"/>
    <col min="8452" max="8452" width="9" style="2" customWidth="1"/>
    <col min="8453" max="8453" width="9.54296875" style="2" customWidth="1"/>
    <col min="8454" max="8454" width="7.453125" style="2" customWidth="1"/>
    <col min="8455" max="8455" width="8.453125" style="2" customWidth="1"/>
    <col min="8456" max="8457" width="9.453125" style="2"/>
    <col min="8458" max="8458" width="8.54296875" style="2" customWidth="1"/>
    <col min="8459" max="8459" width="7" style="2" customWidth="1"/>
    <col min="8460" max="8460" width="8.54296875" style="2" customWidth="1"/>
    <col min="8461" max="8461" width="9.453125" style="2"/>
    <col min="8462" max="8462" width="10" style="2" bestFit="1" customWidth="1"/>
    <col min="8463" max="8704" width="9.453125" style="2"/>
    <col min="8705" max="8705" width="4.54296875" style="2" customWidth="1"/>
    <col min="8706" max="8706" width="32.453125" style="2" customWidth="1"/>
    <col min="8707" max="8707" width="12.54296875" style="2" bestFit="1" customWidth="1"/>
    <col min="8708" max="8708" width="9" style="2" customWidth="1"/>
    <col min="8709" max="8709" width="9.54296875" style="2" customWidth="1"/>
    <col min="8710" max="8710" width="7.453125" style="2" customWidth="1"/>
    <col min="8711" max="8711" width="8.453125" style="2" customWidth="1"/>
    <col min="8712" max="8713" width="9.453125" style="2"/>
    <col min="8714" max="8714" width="8.54296875" style="2" customWidth="1"/>
    <col min="8715" max="8715" width="7" style="2" customWidth="1"/>
    <col min="8716" max="8716" width="8.54296875" style="2" customWidth="1"/>
    <col min="8717" max="8717" width="9.453125" style="2"/>
    <col min="8718" max="8718" width="10" style="2" bestFit="1" customWidth="1"/>
    <col min="8719" max="8960" width="9.453125" style="2"/>
    <col min="8961" max="8961" width="4.54296875" style="2" customWidth="1"/>
    <col min="8962" max="8962" width="32.453125" style="2" customWidth="1"/>
    <col min="8963" max="8963" width="12.54296875" style="2" bestFit="1" customWidth="1"/>
    <col min="8964" max="8964" width="9" style="2" customWidth="1"/>
    <col min="8965" max="8965" width="9.54296875" style="2" customWidth="1"/>
    <col min="8966" max="8966" width="7.453125" style="2" customWidth="1"/>
    <col min="8967" max="8967" width="8.453125" style="2" customWidth="1"/>
    <col min="8968" max="8969" width="9.453125" style="2"/>
    <col min="8970" max="8970" width="8.54296875" style="2" customWidth="1"/>
    <col min="8971" max="8971" width="7" style="2" customWidth="1"/>
    <col min="8972" max="8972" width="8.54296875" style="2" customWidth="1"/>
    <col min="8973" max="8973" width="9.453125" style="2"/>
    <col min="8974" max="8974" width="10" style="2" bestFit="1" customWidth="1"/>
    <col min="8975" max="9216" width="9.453125" style="2"/>
    <col min="9217" max="9217" width="4.54296875" style="2" customWidth="1"/>
    <col min="9218" max="9218" width="32.453125" style="2" customWidth="1"/>
    <col min="9219" max="9219" width="12.54296875" style="2" bestFit="1" customWidth="1"/>
    <col min="9220" max="9220" width="9" style="2" customWidth="1"/>
    <col min="9221" max="9221" width="9.54296875" style="2" customWidth="1"/>
    <col min="9222" max="9222" width="7.453125" style="2" customWidth="1"/>
    <col min="9223" max="9223" width="8.453125" style="2" customWidth="1"/>
    <col min="9224" max="9225" width="9.453125" style="2"/>
    <col min="9226" max="9226" width="8.54296875" style="2" customWidth="1"/>
    <col min="9227" max="9227" width="7" style="2" customWidth="1"/>
    <col min="9228" max="9228" width="8.54296875" style="2" customWidth="1"/>
    <col min="9229" max="9229" width="9.453125" style="2"/>
    <col min="9230" max="9230" width="10" style="2" bestFit="1" customWidth="1"/>
    <col min="9231" max="9472" width="9.453125" style="2"/>
    <col min="9473" max="9473" width="4.54296875" style="2" customWidth="1"/>
    <col min="9474" max="9474" width="32.453125" style="2" customWidth="1"/>
    <col min="9475" max="9475" width="12.54296875" style="2" bestFit="1" customWidth="1"/>
    <col min="9476" max="9476" width="9" style="2" customWidth="1"/>
    <col min="9477" max="9477" width="9.54296875" style="2" customWidth="1"/>
    <col min="9478" max="9478" width="7.453125" style="2" customWidth="1"/>
    <col min="9479" max="9479" width="8.453125" style="2" customWidth="1"/>
    <col min="9480" max="9481" width="9.453125" style="2"/>
    <col min="9482" max="9482" width="8.54296875" style="2" customWidth="1"/>
    <col min="9483" max="9483" width="7" style="2" customWidth="1"/>
    <col min="9484" max="9484" width="8.54296875" style="2" customWidth="1"/>
    <col min="9485" max="9485" width="9.453125" style="2"/>
    <col min="9486" max="9486" width="10" style="2" bestFit="1" customWidth="1"/>
    <col min="9487" max="9728" width="9.453125" style="2"/>
    <col min="9729" max="9729" width="4.54296875" style="2" customWidth="1"/>
    <col min="9730" max="9730" width="32.453125" style="2" customWidth="1"/>
    <col min="9731" max="9731" width="12.54296875" style="2" bestFit="1" customWidth="1"/>
    <col min="9732" max="9732" width="9" style="2" customWidth="1"/>
    <col min="9733" max="9733" width="9.54296875" style="2" customWidth="1"/>
    <col min="9734" max="9734" width="7.453125" style="2" customWidth="1"/>
    <col min="9735" max="9735" width="8.453125" style="2" customWidth="1"/>
    <col min="9736" max="9737" width="9.453125" style="2"/>
    <col min="9738" max="9738" width="8.54296875" style="2" customWidth="1"/>
    <col min="9739" max="9739" width="7" style="2" customWidth="1"/>
    <col min="9740" max="9740" width="8.54296875" style="2" customWidth="1"/>
    <col min="9741" max="9741" width="9.453125" style="2"/>
    <col min="9742" max="9742" width="10" style="2" bestFit="1" customWidth="1"/>
    <col min="9743" max="9984" width="9.453125" style="2"/>
    <col min="9985" max="9985" width="4.54296875" style="2" customWidth="1"/>
    <col min="9986" max="9986" width="32.453125" style="2" customWidth="1"/>
    <col min="9987" max="9987" width="12.54296875" style="2" bestFit="1" customWidth="1"/>
    <col min="9988" max="9988" width="9" style="2" customWidth="1"/>
    <col min="9989" max="9989" width="9.54296875" style="2" customWidth="1"/>
    <col min="9990" max="9990" width="7.453125" style="2" customWidth="1"/>
    <col min="9991" max="9991" width="8.453125" style="2" customWidth="1"/>
    <col min="9992" max="9993" width="9.453125" style="2"/>
    <col min="9994" max="9994" width="8.54296875" style="2" customWidth="1"/>
    <col min="9995" max="9995" width="7" style="2" customWidth="1"/>
    <col min="9996" max="9996" width="8.54296875" style="2" customWidth="1"/>
    <col min="9997" max="9997" width="9.453125" style="2"/>
    <col min="9998" max="9998" width="10" style="2" bestFit="1" customWidth="1"/>
    <col min="9999" max="10240" width="9.453125" style="2"/>
    <col min="10241" max="10241" width="4.54296875" style="2" customWidth="1"/>
    <col min="10242" max="10242" width="32.453125" style="2" customWidth="1"/>
    <col min="10243" max="10243" width="12.54296875" style="2" bestFit="1" customWidth="1"/>
    <col min="10244" max="10244" width="9" style="2" customWidth="1"/>
    <col min="10245" max="10245" width="9.54296875" style="2" customWidth="1"/>
    <col min="10246" max="10246" width="7.453125" style="2" customWidth="1"/>
    <col min="10247" max="10247" width="8.453125" style="2" customWidth="1"/>
    <col min="10248" max="10249" width="9.453125" style="2"/>
    <col min="10250" max="10250" width="8.54296875" style="2" customWidth="1"/>
    <col min="10251" max="10251" width="7" style="2" customWidth="1"/>
    <col min="10252" max="10252" width="8.54296875" style="2" customWidth="1"/>
    <col min="10253" max="10253" width="9.453125" style="2"/>
    <col min="10254" max="10254" width="10" style="2" bestFit="1" customWidth="1"/>
    <col min="10255" max="10496" width="9.453125" style="2"/>
    <col min="10497" max="10497" width="4.54296875" style="2" customWidth="1"/>
    <col min="10498" max="10498" width="32.453125" style="2" customWidth="1"/>
    <col min="10499" max="10499" width="12.54296875" style="2" bestFit="1" customWidth="1"/>
    <col min="10500" max="10500" width="9" style="2" customWidth="1"/>
    <col min="10501" max="10501" width="9.54296875" style="2" customWidth="1"/>
    <col min="10502" max="10502" width="7.453125" style="2" customWidth="1"/>
    <col min="10503" max="10503" width="8.453125" style="2" customWidth="1"/>
    <col min="10504" max="10505" width="9.453125" style="2"/>
    <col min="10506" max="10506" width="8.54296875" style="2" customWidth="1"/>
    <col min="10507" max="10507" width="7" style="2" customWidth="1"/>
    <col min="10508" max="10508" width="8.54296875" style="2" customWidth="1"/>
    <col min="10509" max="10509" width="9.453125" style="2"/>
    <col min="10510" max="10510" width="10" style="2" bestFit="1" customWidth="1"/>
    <col min="10511" max="10752" width="9.453125" style="2"/>
    <col min="10753" max="10753" width="4.54296875" style="2" customWidth="1"/>
    <col min="10754" max="10754" width="32.453125" style="2" customWidth="1"/>
    <col min="10755" max="10755" width="12.54296875" style="2" bestFit="1" customWidth="1"/>
    <col min="10756" max="10756" width="9" style="2" customWidth="1"/>
    <col min="10757" max="10757" width="9.54296875" style="2" customWidth="1"/>
    <col min="10758" max="10758" width="7.453125" style="2" customWidth="1"/>
    <col min="10759" max="10759" width="8.453125" style="2" customWidth="1"/>
    <col min="10760" max="10761" width="9.453125" style="2"/>
    <col min="10762" max="10762" width="8.54296875" style="2" customWidth="1"/>
    <col min="10763" max="10763" width="7" style="2" customWidth="1"/>
    <col min="10764" max="10764" width="8.54296875" style="2" customWidth="1"/>
    <col min="10765" max="10765" width="9.453125" style="2"/>
    <col min="10766" max="10766" width="10" style="2" bestFit="1" customWidth="1"/>
    <col min="10767" max="11008" width="9.453125" style="2"/>
    <col min="11009" max="11009" width="4.54296875" style="2" customWidth="1"/>
    <col min="11010" max="11010" width="32.453125" style="2" customWidth="1"/>
    <col min="11011" max="11011" width="12.54296875" style="2" bestFit="1" customWidth="1"/>
    <col min="11012" max="11012" width="9" style="2" customWidth="1"/>
    <col min="11013" max="11013" width="9.54296875" style="2" customWidth="1"/>
    <col min="11014" max="11014" width="7.453125" style="2" customWidth="1"/>
    <col min="11015" max="11015" width="8.453125" style="2" customWidth="1"/>
    <col min="11016" max="11017" width="9.453125" style="2"/>
    <col min="11018" max="11018" width="8.54296875" style="2" customWidth="1"/>
    <col min="11019" max="11019" width="7" style="2" customWidth="1"/>
    <col min="11020" max="11020" width="8.54296875" style="2" customWidth="1"/>
    <col min="11021" max="11021" width="9.453125" style="2"/>
    <col min="11022" max="11022" width="10" style="2" bestFit="1" customWidth="1"/>
    <col min="11023" max="11264" width="9.453125" style="2"/>
    <col min="11265" max="11265" width="4.54296875" style="2" customWidth="1"/>
    <col min="11266" max="11266" width="32.453125" style="2" customWidth="1"/>
    <col min="11267" max="11267" width="12.54296875" style="2" bestFit="1" customWidth="1"/>
    <col min="11268" max="11268" width="9" style="2" customWidth="1"/>
    <col min="11269" max="11269" width="9.54296875" style="2" customWidth="1"/>
    <col min="11270" max="11270" width="7.453125" style="2" customWidth="1"/>
    <col min="11271" max="11271" width="8.453125" style="2" customWidth="1"/>
    <col min="11272" max="11273" width="9.453125" style="2"/>
    <col min="11274" max="11274" width="8.54296875" style="2" customWidth="1"/>
    <col min="11275" max="11275" width="7" style="2" customWidth="1"/>
    <col min="11276" max="11276" width="8.54296875" style="2" customWidth="1"/>
    <col min="11277" max="11277" width="9.453125" style="2"/>
    <col min="11278" max="11278" width="10" style="2" bestFit="1" customWidth="1"/>
    <col min="11279" max="11520" width="9.453125" style="2"/>
    <col min="11521" max="11521" width="4.54296875" style="2" customWidth="1"/>
    <col min="11522" max="11522" width="32.453125" style="2" customWidth="1"/>
    <col min="11523" max="11523" width="12.54296875" style="2" bestFit="1" customWidth="1"/>
    <col min="11524" max="11524" width="9" style="2" customWidth="1"/>
    <col min="11525" max="11525" width="9.54296875" style="2" customWidth="1"/>
    <col min="11526" max="11526" width="7.453125" style="2" customWidth="1"/>
    <col min="11527" max="11527" width="8.453125" style="2" customWidth="1"/>
    <col min="11528" max="11529" width="9.453125" style="2"/>
    <col min="11530" max="11530" width="8.54296875" style="2" customWidth="1"/>
    <col min="11531" max="11531" width="7" style="2" customWidth="1"/>
    <col min="11532" max="11532" width="8.54296875" style="2" customWidth="1"/>
    <col min="11533" max="11533" width="9.453125" style="2"/>
    <col min="11534" max="11534" width="10" style="2" bestFit="1" customWidth="1"/>
    <col min="11535" max="11776" width="9.453125" style="2"/>
    <col min="11777" max="11777" width="4.54296875" style="2" customWidth="1"/>
    <col min="11778" max="11778" width="32.453125" style="2" customWidth="1"/>
    <col min="11779" max="11779" width="12.54296875" style="2" bestFit="1" customWidth="1"/>
    <col min="11780" max="11780" width="9" style="2" customWidth="1"/>
    <col min="11781" max="11781" width="9.54296875" style="2" customWidth="1"/>
    <col min="11782" max="11782" width="7.453125" style="2" customWidth="1"/>
    <col min="11783" max="11783" width="8.453125" style="2" customWidth="1"/>
    <col min="11784" max="11785" width="9.453125" style="2"/>
    <col min="11786" max="11786" width="8.54296875" style="2" customWidth="1"/>
    <col min="11787" max="11787" width="7" style="2" customWidth="1"/>
    <col min="11788" max="11788" width="8.54296875" style="2" customWidth="1"/>
    <col min="11789" max="11789" width="9.453125" style="2"/>
    <col min="11790" max="11790" width="10" style="2" bestFit="1" customWidth="1"/>
    <col min="11791" max="12032" width="9.453125" style="2"/>
    <col min="12033" max="12033" width="4.54296875" style="2" customWidth="1"/>
    <col min="12034" max="12034" width="32.453125" style="2" customWidth="1"/>
    <col min="12035" max="12035" width="12.54296875" style="2" bestFit="1" customWidth="1"/>
    <col min="12036" max="12036" width="9" style="2" customWidth="1"/>
    <col min="12037" max="12037" width="9.54296875" style="2" customWidth="1"/>
    <col min="12038" max="12038" width="7.453125" style="2" customWidth="1"/>
    <col min="12039" max="12039" width="8.453125" style="2" customWidth="1"/>
    <col min="12040" max="12041" width="9.453125" style="2"/>
    <col min="12042" max="12042" width="8.54296875" style="2" customWidth="1"/>
    <col min="12043" max="12043" width="7" style="2" customWidth="1"/>
    <col min="12044" max="12044" width="8.54296875" style="2" customWidth="1"/>
    <col min="12045" max="12045" width="9.453125" style="2"/>
    <col min="12046" max="12046" width="10" style="2" bestFit="1" customWidth="1"/>
    <col min="12047" max="12288" width="9.453125" style="2"/>
    <col min="12289" max="12289" width="4.54296875" style="2" customWidth="1"/>
    <col min="12290" max="12290" width="32.453125" style="2" customWidth="1"/>
    <col min="12291" max="12291" width="12.54296875" style="2" bestFit="1" customWidth="1"/>
    <col min="12292" max="12292" width="9" style="2" customWidth="1"/>
    <col min="12293" max="12293" width="9.54296875" style="2" customWidth="1"/>
    <col min="12294" max="12294" width="7.453125" style="2" customWidth="1"/>
    <col min="12295" max="12295" width="8.453125" style="2" customWidth="1"/>
    <col min="12296" max="12297" width="9.453125" style="2"/>
    <col min="12298" max="12298" width="8.54296875" style="2" customWidth="1"/>
    <col min="12299" max="12299" width="7" style="2" customWidth="1"/>
    <col min="12300" max="12300" width="8.54296875" style="2" customWidth="1"/>
    <col min="12301" max="12301" width="9.453125" style="2"/>
    <col min="12302" max="12302" width="10" style="2" bestFit="1" customWidth="1"/>
    <col min="12303" max="12544" width="9.453125" style="2"/>
    <col min="12545" max="12545" width="4.54296875" style="2" customWidth="1"/>
    <col min="12546" max="12546" width="32.453125" style="2" customWidth="1"/>
    <col min="12547" max="12547" width="12.54296875" style="2" bestFit="1" customWidth="1"/>
    <col min="12548" max="12548" width="9" style="2" customWidth="1"/>
    <col min="12549" max="12549" width="9.54296875" style="2" customWidth="1"/>
    <col min="12550" max="12550" width="7.453125" style="2" customWidth="1"/>
    <col min="12551" max="12551" width="8.453125" style="2" customWidth="1"/>
    <col min="12552" max="12553" width="9.453125" style="2"/>
    <col min="12554" max="12554" width="8.54296875" style="2" customWidth="1"/>
    <col min="12555" max="12555" width="7" style="2" customWidth="1"/>
    <col min="12556" max="12556" width="8.54296875" style="2" customWidth="1"/>
    <col min="12557" max="12557" width="9.453125" style="2"/>
    <col min="12558" max="12558" width="10" style="2" bestFit="1" customWidth="1"/>
    <col min="12559" max="12800" width="9.453125" style="2"/>
    <col min="12801" max="12801" width="4.54296875" style="2" customWidth="1"/>
    <col min="12802" max="12802" width="32.453125" style="2" customWidth="1"/>
    <col min="12803" max="12803" width="12.54296875" style="2" bestFit="1" customWidth="1"/>
    <col min="12804" max="12804" width="9" style="2" customWidth="1"/>
    <col min="12805" max="12805" width="9.54296875" style="2" customWidth="1"/>
    <col min="12806" max="12806" width="7.453125" style="2" customWidth="1"/>
    <col min="12807" max="12807" width="8.453125" style="2" customWidth="1"/>
    <col min="12808" max="12809" width="9.453125" style="2"/>
    <col min="12810" max="12810" width="8.54296875" style="2" customWidth="1"/>
    <col min="12811" max="12811" width="7" style="2" customWidth="1"/>
    <col min="12812" max="12812" width="8.54296875" style="2" customWidth="1"/>
    <col min="12813" max="12813" width="9.453125" style="2"/>
    <col min="12814" max="12814" width="10" style="2" bestFit="1" customWidth="1"/>
    <col min="12815" max="13056" width="9.453125" style="2"/>
    <col min="13057" max="13057" width="4.54296875" style="2" customWidth="1"/>
    <col min="13058" max="13058" width="32.453125" style="2" customWidth="1"/>
    <col min="13059" max="13059" width="12.54296875" style="2" bestFit="1" customWidth="1"/>
    <col min="13060" max="13060" width="9" style="2" customWidth="1"/>
    <col min="13061" max="13061" width="9.54296875" style="2" customWidth="1"/>
    <col min="13062" max="13062" width="7.453125" style="2" customWidth="1"/>
    <col min="13063" max="13063" width="8.453125" style="2" customWidth="1"/>
    <col min="13064" max="13065" width="9.453125" style="2"/>
    <col min="13066" max="13066" width="8.54296875" style="2" customWidth="1"/>
    <col min="13067" max="13067" width="7" style="2" customWidth="1"/>
    <col min="13068" max="13068" width="8.54296875" style="2" customWidth="1"/>
    <col min="13069" max="13069" width="9.453125" style="2"/>
    <col min="13070" max="13070" width="10" style="2" bestFit="1" customWidth="1"/>
    <col min="13071" max="13312" width="9.453125" style="2"/>
    <col min="13313" max="13313" width="4.54296875" style="2" customWidth="1"/>
    <col min="13314" max="13314" width="32.453125" style="2" customWidth="1"/>
    <col min="13315" max="13315" width="12.54296875" style="2" bestFit="1" customWidth="1"/>
    <col min="13316" max="13316" width="9" style="2" customWidth="1"/>
    <col min="13317" max="13317" width="9.54296875" style="2" customWidth="1"/>
    <col min="13318" max="13318" width="7.453125" style="2" customWidth="1"/>
    <col min="13319" max="13319" width="8.453125" style="2" customWidth="1"/>
    <col min="13320" max="13321" width="9.453125" style="2"/>
    <col min="13322" max="13322" width="8.54296875" style="2" customWidth="1"/>
    <col min="13323" max="13323" width="7" style="2" customWidth="1"/>
    <col min="13324" max="13324" width="8.54296875" style="2" customWidth="1"/>
    <col min="13325" max="13325" width="9.453125" style="2"/>
    <col min="13326" max="13326" width="10" style="2" bestFit="1" customWidth="1"/>
    <col min="13327" max="13568" width="9.453125" style="2"/>
    <col min="13569" max="13569" width="4.54296875" style="2" customWidth="1"/>
    <col min="13570" max="13570" width="32.453125" style="2" customWidth="1"/>
    <col min="13571" max="13571" width="12.54296875" style="2" bestFit="1" customWidth="1"/>
    <col min="13572" max="13572" width="9" style="2" customWidth="1"/>
    <col min="13573" max="13573" width="9.54296875" style="2" customWidth="1"/>
    <col min="13574" max="13574" width="7.453125" style="2" customWidth="1"/>
    <col min="13575" max="13575" width="8.453125" style="2" customWidth="1"/>
    <col min="13576" max="13577" width="9.453125" style="2"/>
    <col min="13578" max="13578" width="8.54296875" style="2" customWidth="1"/>
    <col min="13579" max="13579" width="7" style="2" customWidth="1"/>
    <col min="13580" max="13580" width="8.54296875" style="2" customWidth="1"/>
    <col min="13581" max="13581" width="9.453125" style="2"/>
    <col min="13582" max="13582" width="10" style="2" bestFit="1" customWidth="1"/>
    <col min="13583" max="13824" width="9.453125" style="2"/>
    <col min="13825" max="13825" width="4.54296875" style="2" customWidth="1"/>
    <col min="13826" max="13826" width="32.453125" style="2" customWidth="1"/>
    <col min="13827" max="13827" width="12.54296875" style="2" bestFit="1" customWidth="1"/>
    <col min="13828" max="13828" width="9" style="2" customWidth="1"/>
    <col min="13829" max="13829" width="9.54296875" style="2" customWidth="1"/>
    <col min="13830" max="13830" width="7.453125" style="2" customWidth="1"/>
    <col min="13831" max="13831" width="8.453125" style="2" customWidth="1"/>
    <col min="13832" max="13833" width="9.453125" style="2"/>
    <col min="13834" max="13834" width="8.54296875" style="2" customWidth="1"/>
    <col min="13835" max="13835" width="7" style="2" customWidth="1"/>
    <col min="13836" max="13836" width="8.54296875" style="2" customWidth="1"/>
    <col min="13837" max="13837" width="9.453125" style="2"/>
    <col min="13838" max="13838" width="10" style="2" bestFit="1" customWidth="1"/>
    <col min="13839" max="14080" width="9.453125" style="2"/>
    <col min="14081" max="14081" width="4.54296875" style="2" customWidth="1"/>
    <col min="14082" max="14082" width="32.453125" style="2" customWidth="1"/>
    <col min="14083" max="14083" width="12.54296875" style="2" bestFit="1" customWidth="1"/>
    <col min="14084" max="14084" width="9" style="2" customWidth="1"/>
    <col min="14085" max="14085" width="9.54296875" style="2" customWidth="1"/>
    <col min="14086" max="14086" width="7.453125" style="2" customWidth="1"/>
    <col min="14087" max="14087" width="8.453125" style="2" customWidth="1"/>
    <col min="14088" max="14089" width="9.453125" style="2"/>
    <col min="14090" max="14090" width="8.54296875" style="2" customWidth="1"/>
    <col min="14091" max="14091" width="7" style="2" customWidth="1"/>
    <col min="14092" max="14092" width="8.54296875" style="2" customWidth="1"/>
    <col min="14093" max="14093" width="9.453125" style="2"/>
    <col min="14094" max="14094" width="10" style="2" bestFit="1" customWidth="1"/>
    <col min="14095" max="14336" width="9.453125" style="2"/>
    <col min="14337" max="14337" width="4.54296875" style="2" customWidth="1"/>
    <col min="14338" max="14338" width="32.453125" style="2" customWidth="1"/>
    <col min="14339" max="14339" width="12.54296875" style="2" bestFit="1" customWidth="1"/>
    <col min="14340" max="14340" width="9" style="2" customWidth="1"/>
    <col min="14341" max="14341" width="9.54296875" style="2" customWidth="1"/>
    <col min="14342" max="14342" width="7.453125" style="2" customWidth="1"/>
    <col min="14343" max="14343" width="8.453125" style="2" customWidth="1"/>
    <col min="14344" max="14345" width="9.453125" style="2"/>
    <col min="14346" max="14346" width="8.54296875" style="2" customWidth="1"/>
    <col min="14347" max="14347" width="7" style="2" customWidth="1"/>
    <col min="14348" max="14348" width="8.54296875" style="2" customWidth="1"/>
    <col min="14349" max="14349" width="9.453125" style="2"/>
    <col min="14350" max="14350" width="10" style="2" bestFit="1" customWidth="1"/>
    <col min="14351" max="14592" width="9.453125" style="2"/>
    <col min="14593" max="14593" width="4.54296875" style="2" customWidth="1"/>
    <col min="14594" max="14594" width="32.453125" style="2" customWidth="1"/>
    <col min="14595" max="14595" width="12.54296875" style="2" bestFit="1" customWidth="1"/>
    <col min="14596" max="14596" width="9" style="2" customWidth="1"/>
    <col min="14597" max="14597" width="9.54296875" style="2" customWidth="1"/>
    <col min="14598" max="14598" width="7.453125" style="2" customWidth="1"/>
    <col min="14599" max="14599" width="8.453125" style="2" customWidth="1"/>
    <col min="14600" max="14601" width="9.453125" style="2"/>
    <col min="14602" max="14602" width="8.54296875" style="2" customWidth="1"/>
    <col min="14603" max="14603" width="7" style="2" customWidth="1"/>
    <col min="14604" max="14604" width="8.54296875" style="2" customWidth="1"/>
    <col min="14605" max="14605" width="9.453125" style="2"/>
    <col min="14606" max="14606" width="10" style="2" bestFit="1" customWidth="1"/>
    <col min="14607" max="14848" width="9.453125" style="2"/>
    <col min="14849" max="14849" width="4.54296875" style="2" customWidth="1"/>
    <col min="14850" max="14850" width="32.453125" style="2" customWidth="1"/>
    <col min="14851" max="14851" width="12.54296875" style="2" bestFit="1" customWidth="1"/>
    <col min="14852" max="14852" width="9" style="2" customWidth="1"/>
    <col min="14853" max="14853" width="9.54296875" style="2" customWidth="1"/>
    <col min="14854" max="14854" width="7.453125" style="2" customWidth="1"/>
    <col min="14855" max="14855" width="8.453125" style="2" customWidth="1"/>
    <col min="14856" max="14857" width="9.453125" style="2"/>
    <col min="14858" max="14858" width="8.54296875" style="2" customWidth="1"/>
    <col min="14859" max="14859" width="7" style="2" customWidth="1"/>
    <col min="14860" max="14860" width="8.54296875" style="2" customWidth="1"/>
    <col min="14861" max="14861" width="9.453125" style="2"/>
    <col min="14862" max="14862" width="10" style="2" bestFit="1" customWidth="1"/>
    <col min="14863" max="15104" width="9.453125" style="2"/>
    <col min="15105" max="15105" width="4.54296875" style="2" customWidth="1"/>
    <col min="15106" max="15106" width="32.453125" style="2" customWidth="1"/>
    <col min="15107" max="15107" width="12.54296875" style="2" bestFit="1" customWidth="1"/>
    <col min="15108" max="15108" width="9" style="2" customWidth="1"/>
    <col min="15109" max="15109" width="9.54296875" style="2" customWidth="1"/>
    <col min="15110" max="15110" width="7.453125" style="2" customWidth="1"/>
    <col min="15111" max="15111" width="8.453125" style="2" customWidth="1"/>
    <col min="15112" max="15113" width="9.453125" style="2"/>
    <col min="15114" max="15114" width="8.54296875" style="2" customWidth="1"/>
    <col min="15115" max="15115" width="7" style="2" customWidth="1"/>
    <col min="15116" max="15116" width="8.54296875" style="2" customWidth="1"/>
    <col min="15117" max="15117" width="9.453125" style="2"/>
    <col min="15118" max="15118" width="10" style="2" bestFit="1" customWidth="1"/>
    <col min="15119" max="15360" width="9.453125" style="2"/>
    <col min="15361" max="15361" width="4.54296875" style="2" customWidth="1"/>
    <col min="15362" max="15362" width="32.453125" style="2" customWidth="1"/>
    <col min="15363" max="15363" width="12.54296875" style="2" bestFit="1" customWidth="1"/>
    <col min="15364" max="15364" width="9" style="2" customWidth="1"/>
    <col min="15365" max="15365" width="9.54296875" style="2" customWidth="1"/>
    <col min="15366" max="15366" width="7.453125" style="2" customWidth="1"/>
    <col min="15367" max="15367" width="8.453125" style="2" customWidth="1"/>
    <col min="15368" max="15369" width="9.453125" style="2"/>
    <col min="15370" max="15370" width="8.54296875" style="2" customWidth="1"/>
    <col min="15371" max="15371" width="7" style="2" customWidth="1"/>
    <col min="15372" max="15372" width="8.54296875" style="2" customWidth="1"/>
    <col min="15373" max="15373" width="9.453125" style="2"/>
    <col min="15374" max="15374" width="10" style="2" bestFit="1" customWidth="1"/>
    <col min="15375" max="15616" width="9.453125" style="2"/>
    <col min="15617" max="15617" width="4.54296875" style="2" customWidth="1"/>
    <col min="15618" max="15618" width="32.453125" style="2" customWidth="1"/>
    <col min="15619" max="15619" width="12.54296875" style="2" bestFit="1" customWidth="1"/>
    <col min="15620" max="15620" width="9" style="2" customWidth="1"/>
    <col min="15621" max="15621" width="9.54296875" style="2" customWidth="1"/>
    <col min="15622" max="15622" width="7.453125" style="2" customWidth="1"/>
    <col min="15623" max="15623" width="8.453125" style="2" customWidth="1"/>
    <col min="15624" max="15625" width="9.453125" style="2"/>
    <col min="15626" max="15626" width="8.54296875" style="2" customWidth="1"/>
    <col min="15627" max="15627" width="7" style="2" customWidth="1"/>
    <col min="15628" max="15628" width="8.54296875" style="2" customWidth="1"/>
    <col min="15629" max="15629" width="9.453125" style="2"/>
    <col min="15630" max="15630" width="10" style="2" bestFit="1" customWidth="1"/>
    <col min="15631" max="15872" width="9.453125" style="2"/>
    <col min="15873" max="15873" width="4.54296875" style="2" customWidth="1"/>
    <col min="15874" max="15874" width="32.453125" style="2" customWidth="1"/>
    <col min="15875" max="15875" width="12.54296875" style="2" bestFit="1" customWidth="1"/>
    <col min="15876" max="15876" width="9" style="2" customWidth="1"/>
    <col min="15877" max="15877" width="9.54296875" style="2" customWidth="1"/>
    <col min="15878" max="15878" width="7.453125" style="2" customWidth="1"/>
    <col min="15879" max="15879" width="8.453125" style="2" customWidth="1"/>
    <col min="15880" max="15881" width="9.453125" style="2"/>
    <col min="15882" max="15882" width="8.54296875" style="2" customWidth="1"/>
    <col min="15883" max="15883" width="7" style="2" customWidth="1"/>
    <col min="15884" max="15884" width="8.54296875" style="2" customWidth="1"/>
    <col min="15885" max="15885" width="9.453125" style="2"/>
    <col min="15886" max="15886" width="10" style="2" bestFit="1" customWidth="1"/>
    <col min="15887" max="16128" width="9.453125" style="2"/>
    <col min="16129" max="16129" width="4.54296875" style="2" customWidth="1"/>
    <col min="16130" max="16130" width="32.453125" style="2" customWidth="1"/>
    <col min="16131" max="16131" width="12.54296875" style="2" bestFit="1" customWidth="1"/>
    <col min="16132" max="16132" width="9" style="2" customWidth="1"/>
    <col min="16133" max="16133" width="9.54296875" style="2" customWidth="1"/>
    <col min="16134" max="16134" width="7.453125" style="2" customWidth="1"/>
    <col min="16135" max="16135" width="8.453125" style="2" customWidth="1"/>
    <col min="16136" max="16137" width="9.453125" style="2"/>
    <col min="16138" max="16138" width="8.54296875" style="2" customWidth="1"/>
    <col min="16139" max="16139" width="7" style="2" customWidth="1"/>
    <col min="16140" max="16140" width="8.54296875" style="2" customWidth="1"/>
    <col min="16141" max="16141" width="9.453125" style="2"/>
    <col min="16142" max="16142" width="10" style="2" bestFit="1" customWidth="1"/>
    <col min="16143" max="16384" width="9.453125" style="2"/>
  </cols>
  <sheetData>
    <row r="1" spans="2:15" x14ac:dyDescent="0.3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35">
      <c r="B2" s="3" t="str">
        <f>[1]PAC!B2</f>
        <v>Effective 1 August 2025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" thickBot="1" x14ac:dyDescent="0.4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" thickTop="1" x14ac:dyDescent="0.35">
      <c r="B4" s="52" t="s">
        <v>1</v>
      </c>
      <c r="C4" s="55" t="s">
        <v>2</v>
      </c>
      <c r="D4" s="58" t="s">
        <v>3</v>
      </c>
      <c r="E4" s="59"/>
      <c r="F4" s="59"/>
      <c r="G4" s="59"/>
      <c r="H4" s="60"/>
      <c r="I4" s="58" t="s">
        <v>4</v>
      </c>
      <c r="J4" s="59"/>
      <c r="K4" s="59"/>
      <c r="L4" s="60"/>
    </row>
    <row r="5" spans="2:15" x14ac:dyDescent="0.35">
      <c r="B5" s="53"/>
      <c r="C5" s="56"/>
      <c r="D5" s="61" t="s">
        <v>5</v>
      </c>
      <c r="E5" s="48" t="s">
        <v>6</v>
      </c>
      <c r="F5" s="48" t="s">
        <v>7</v>
      </c>
      <c r="G5" s="48" t="s">
        <v>8</v>
      </c>
      <c r="H5" s="50" t="s">
        <v>9</v>
      </c>
      <c r="I5" s="63" t="s">
        <v>10</v>
      </c>
      <c r="J5" s="64"/>
      <c r="K5" s="48" t="s">
        <v>7</v>
      </c>
      <c r="L5" s="50" t="s">
        <v>8</v>
      </c>
    </row>
    <row r="6" spans="2:15" ht="35.25" customHeight="1" thickBot="1" x14ac:dyDescent="0.4">
      <c r="B6" s="54"/>
      <c r="C6" s="57"/>
      <c r="D6" s="62"/>
      <c r="E6" s="49"/>
      <c r="F6" s="49"/>
      <c r="G6" s="49"/>
      <c r="H6" s="51"/>
      <c r="I6" s="8" t="s">
        <v>11</v>
      </c>
      <c r="J6" s="9" t="s">
        <v>12</v>
      </c>
      <c r="K6" s="49"/>
      <c r="L6" s="51"/>
    </row>
    <row r="7" spans="2:15" ht="9.65" customHeight="1" thickTop="1" x14ac:dyDescent="0.3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3" customHeight="1" x14ac:dyDescent="0.35">
      <c r="B8" s="16" t="str">
        <f>'[1]CIRC-Review'!B8</f>
        <v>Afghanistan</v>
      </c>
      <c r="C8" s="17">
        <f>'[1]CIRC-Review'!C8</f>
        <v>67.596999999999994</v>
      </c>
      <c r="D8" s="18">
        <f>ROUND('[1]CIRC-Review'!D8,1)</f>
        <v>136.5</v>
      </c>
      <c r="E8" s="19">
        <f>ROUND('[1]CIRC-Review'!G8,1)</f>
        <v>36.6</v>
      </c>
      <c r="F8" s="20" t="str">
        <f>'[1]CIRC-Review'!H8</f>
        <v/>
      </c>
      <c r="G8" s="21">
        <f>'[1]CIRC-Review'!I8</f>
        <v>45597</v>
      </c>
      <c r="H8" s="22" t="str">
        <f>'[1]CIRC-Review'!J8</f>
        <v/>
      </c>
      <c r="I8" s="23">
        <f>'[1]CIRC-Review'!K8</f>
        <v>9</v>
      </c>
      <c r="J8" s="24">
        <f>'[1]CIRC-Review'!L8</f>
        <v>10</v>
      </c>
      <c r="K8" s="20" t="str">
        <f>'[1]CIRC-Review'!M8</f>
        <v/>
      </c>
      <c r="L8" s="25">
        <f>'[1]CIRC-Review'!N8</f>
        <v>38899</v>
      </c>
      <c r="M8" s="26"/>
      <c r="N8" s="26"/>
      <c r="O8" s="26"/>
    </row>
    <row r="9" spans="2:15" ht="23" customHeight="1" x14ac:dyDescent="0.35">
      <c r="B9" s="16" t="str">
        <f>'[1]CIRC-Review'!B9</f>
        <v>Albania /W40</v>
      </c>
      <c r="C9" s="27">
        <f>'[1]CIRC-Review'!C9</f>
        <v>80.98</v>
      </c>
      <c r="D9" s="18">
        <f>ROUND('[1]CIRC-Review'!D9,1)</f>
        <v>137</v>
      </c>
      <c r="E9" s="19">
        <f>ROUND('[1]CIRC-Review'!G9,1)</f>
        <v>36.5</v>
      </c>
      <c r="F9" s="20" t="str">
        <f>'[1]CIRC-Review'!H9</f>
        <v/>
      </c>
      <c r="G9" s="21">
        <f>'[1]CIRC-Review'!I9</f>
        <v>45839</v>
      </c>
      <c r="H9" s="22" t="str">
        <f>'[1]CIRC-Review'!J9</f>
        <v/>
      </c>
      <c r="I9" s="24">
        <f>'[1]CIRC-Review'!K9</f>
        <v>17</v>
      </c>
      <c r="J9" s="24">
        <f>'[1]CIRC-Review'!L9</f>
        <v>18</v>
      </c>
      <c r="K9" s="20" t="str">
        <f>'[1]CIRC-Review'!M9</f>
        <v/>
      </c>
      <c r="L9" s="28">
        <f>'[1]CIRC-Review'!N9</f>
        <v>45566</v>
      </c>
      <c r="M9" s="26"/>
      <c r="N9" s="26"/>
      <c r="O9" s="26"/>
    </row>
    <row r="10" spans="2:15" ht="23" customHeight="1" x14ac:dyDescent="0.35">
      <c r="B10" s="16" t="str">
        <f>'[1]CIRC-Review'!B10</f>
        <v>Algeria /W40</v>
      </c>
      <c r="C10" s="27">
        <f>'[1]CIRC-Review'!C10</f>
        <v>129.30000000000001</v>
      </c>
      <c r="D10" s="18">
        <f>ROUND('[1]CIRC-Review'!D10,1)</f>
        <v>145.5</v>
      </c>
      <c r="E10" s="19">
        <f>ROUND('[1]CIRC-Review'!G10,1)</f>
        <v>44.8</v>
      </c>
      <c r="F10" s="20" t="str">
        <f>'[1]CIRC-Review'!H10</f>
        <v/>
      </c>
      <c r="G10" s="21">
        <f>'[1]CIRC-Review'!I10</f>
        <v>45839</v>
      </c>
      <c r="H10" s="22" t="str">
        <f>'[1]CIRC-Review'!J10</f>
        <v/>
      </c>
      <c r="I10" s="24">
        <f>'[1]CIRC-Review'!K10</f>
        <v>19</v>
      </c>
      <c r="J10" s="24">
        <f>'[1]CIRC-Review'!L10</f>
        <v>20</v>
      </c>
      <c r="K10" s="20" t="str">
        <f>'[1]CIRC-Review'!M10</f>
        <v/>
      </c>
      <c r="L10" s="28">
        <f>'[1]CIRC-Review'!N10</f>
        <v>45352</v>
      </c>
      <c r="M10" s="26"/>
      <c r="N10" s="26"/>
      <c r="O10" s="26"/>
    </row>
    <row r="11" spans="2:15" ht="23" customHeight="1" x14ac:dyDescent="0.35">
      <c r="B11" s="16" t="str">
        <f>'[1]CIRC-Review'!B11</f>
        <v>Angola /W40</v>
      </c>
      <c r="C11" s="27">
        <f>'[1]CIRC-Review'!C11</f>
        <v>911.95500000000004</v>
      </c>
      <c r="D11" s="18">
        <f>ROUND('[1]CIRC-Review'!D11,1)</f>
        <v>152.80000000000001</v>
      </c>
      <c r="E11" s="19">
        <f>ROUND('[1]CIRC-Review'!G11,1)</f>
        <v>51.9</v>
      </c>
      <c r="F11" s="20" t="str">
        <f>'[1]CIRC-Review'!H11</f>
        <v/>
      </c>
      <c r="G11" s="21">
        <f>'[1]CIRC-Review'!I11</f>
        <v>45839</v>
      </c>
      <c r="H11" s="22" t="str">
        <f>'[1]CIRC-Review'!J11</f>
        <v/>
      </c>
      <c r="I11" s="24">
        <f>'[1]CIRC-Review'!K11</f>
        <v>14</v>
      </c>
      <c r="J11" s="24">
        <f>'[1]CIRC-Review'!L11</f>
        <v>15</v>
      </c>
      <c r="K11" s="20" t="str">
        <f>'[1]CIRC-Review'!M11</f>
        <v/>
      </c>
      <c r="L11" s="28">
        <f>'[1]CIRC-Review'!N11</f>
        <v>45231</v>
      </c>
      <c r="M11" s="26"/>
      <c r="N11" s="26"/>
      <c r="O11" s="26"/>
    </row>
    <row r="12" spans="2:15" ht="23" customHeight="1" x14ac:dyDescent="0.35">
      <c r="B12" s="16" t="str">
        <f>'[1]CIRC-Review'!B12</f>
        <v>Anguilla /W40 14/</v>
      </c>
      <c r="C12" s="27">
        <f>'[1]CIRC-Review'!C12</f>
        <v>2.7</v>
      </c>
      <c r="D12" s="18">
        <f>ROUND('[1]CIRC-Review'!D12,1)</f>
        <v>143.5</v>
      </c>
      <c r="E12" s="19">
        <f>ROUND('[1]CIRC-Review'!G12,1)</f>
        <v>50.1</v>
      </c>
      <c r="F12" s="20" t="str">
        <f>'[1]CIRC-Review'!H12</f>
        <v/>
      </c>
      <c r="G12" s="21">
        <f>'[1]CIRC-Review'!I12</f>
        <v>45597</v>
      </c>
      <c r="H12" s="22" t="str">
        <f>'[1]CIRC-Review'!J12</f>
        <v/>
      </c>
      <c r="I12" s="24">
        <f>'[1]CIRC-Review'!K12</f>
        <v>22</v>
      </c>
      <c r="J12" s="24">
        <f>'[1]CIRC-Review'!L12</f>
        <v>23</v>
      </c>
      <c r="K12" s="20" t="str">
        <f>'[1]CIRC-Review'!M12</f>
        <v/>
      </c>
      <c r="L12" s="28">
        <f>'[1]CIRC-Review'!N12</f>
        <v>45139</v>
      </c>
      <c r="M12" s="26"/>
      <c r="N12" s="26"/>
      <c r="O12" s="26"/>
    </row>
    <row r="13" spans="2:15" ht="23" customHeight="1" x14ac:dyDescent="0.35">
      <c r="B13" s="16" t="str">
        <f>'[1]CIRC-Review'!B13</f>
        <v>Antigua and Barbuda /W40 14/</v>
      </c>
      <c r="C13" s="27">
        <f>'[1]CIRC-Review'!C13</f>
        <v>2.7</v>
      </c>
      <c r="D13" s="18">
        <f>ROUND('[1]CIRC-Review'!D13,1)</f>
        <v>143.5</v>
      </c>
      <c r="E13" s="19">
        <f>ROUND('[1]CIRC-Review'!G13,1)</f>
        <v>50.1</v>
      </c>
      <c r="F13" s="20" t="str">
        <f>'[1]CIRC-Review'!H13</f>
        <v/>
      </c>
      <c r="G13" s="21">
        <f>'[1]CIRC-Review'!I13</f>
        <v>45597</v>
      </c>
      <c r="H13" s="22" t="str">
        <f>'[1]CIRC-Review'!J13</f>
        <v/>
      </c>
      <c r="I13" s="24">
        <f>'[1]CIRC-Review'!K13</f>
        <v>22</v>
      </c>
      <c r="J13" s="24">
        <f>'[1]CIRC-Review'!L13</f>
        <v>23</v>
      </c>
      <c r="K13" s="20" t="str">
        <f>'[1]CIRC-Review'!M13</f>
        <v/>
      </c>
      <c r="L13" s="28">
        <f>'[1]CIRC-Review'!N13</f>
        <v>45139</v>
      </c>
      <c r="M13" s="26"/>
      <c r="N13" s="26"/>
      <c r="O13" s="26"/>
    </row>
    <row r="14" spans="2:15" ht="23" customHeight="1" x14ac:dyDescent="0.35">
      <c r="B14" s="16" t="str">
        <f>'[1]CIRC-Review'!B14</f>
        <v>Argentina</v>
      </c>
      <c r="C14" s="27">
        <f>'[1]CIRC-Review'!C14</f>
        <v>1322</v>
      </c>
      <c r="D14" s="18">
        <f>ROUND('[1]CIRC-Review'!D14,1)</f>
        <v>134.9</v>
      </c>
      <c r="E14" s="19">
        <f>ROUND('[1]CIRC-Review'!G14,1)</f>
        <v>37.1</v>
      </c>
      <c r="F14" s="20" t="str">
        <f>'[1]CIRC-Review'!H14</f>
        <v/>
      </c>
      <c r="G14" s="21">
        <f>'[1]CIRC-Review'!I14</f>
        <v>45839</v>
      </c>
      <c r="H14" s="22" t="str">
        <f>'[1]CIRC-Review'!J14</f>
        <v/>
      </c>
      <c r="I14" s="24">
        <f>'[1]CIRC-Review'!K14</f>
        <v>25</v>
      </c>
      <c r="J14" s="24">
        <f>'[1]CIRC-Review'!L14</f>
        <v>27</v>
      </c>
      <c r="K14" s="20" t="str">
        <f>'[1]CIRC-Review'!M14</f>
        <v/>
      </c>
      <c r="L14" s="28">
        <f>'[1]CIRC-Review'!N14</f>
        <v>45383</v>
      </c>
      <c r="M14" s="26"/>
      <c r="N14" s="26"/>
      <c r="O14" s="26"/>
    </row>
    <row r="15" spans="2:15" ht="23" customHeight="1" x14ac:dyDescent="0.35">
      <c r="B15" s="16" t="str">
        <f>'[1]CIRC-Review'!B15</f>
        <v>Armenia</v>
      </c>
      <c r="C15" s="27">
        <f>'[1]CIRC-Review'!C15</f>
        <v>382.13</v>
      </c>
      <c r="D15" s="18">
        <f>ROUND('[1]CIRC-Review'!D15,1)</f>
        <v>133.6</v>
      </c>
      <c r="E15" s="19">
        <f>ROUND('[1]CIRC-Review'!G15,1)</f>
        <v>34.700000000000003</v>
      </c>
      <c r="F15" s="20" t="str">
        <f>'[1]CIRC-Review'!H15</f>
        <v/>
      </c>
      <c r="G15" s="21">
        <f>'[1]CIRC-Review'!I15</f>
        <v>45839</v>
      </c>
      <c r="H15" s="22" t="str">
        <f>'[1]CIRC-Review'!J15</f>
        <v/>
      </c>
      <c r="I15" s="24">
        <f>'[1]CIRC-Review'!K15</f>
        <v>23</v>
      </c>
      <c r="J15" s="24">
        <f>'[1]CIRC-Review'!L15</f>
        <v>24</v>
      </c>
      <c r="K15" s="20" t="str">
        <f>'[1]CIRC-Review'!M15</f>
        <v/>
      </c>
      <c r="L15" s="28">
        <f>'[1]CIRC-Review'!N15</f>
        <v>45383</v>
      </c>
      <c r="M15" s="26"/>
      <c r="N15" s="26"/>
      <c r="O15" s="26"/>
    </row>
    <row r="16" spans="2:15" ht="23" customHeight="1" x14ac:dyDescent="0.35">
      <c r="B16" s="16" t="str">
        <f>'[1]CIRC-Review'!B16</f>
        <v>Aruba 12/</v>
      </c>
      <c r="C16" s="27">
        <f>'[1]CIRC-Review'!C16</f>
        <v>1.79</v>
      </c>
      <c r="D16" s="18">
        <f>ROUND('[1]CIRC-Review'!D16,1)</f>
        <v>159</v>
      </c>
      <c r="E16" s="19">
        <f>ROUND('[1]CIRC-Review'!G16,1)</f>
        <v>59.4</v>
      </c>
      <c r="F16" s="20" t="str">
        <f>'[1]CIRC-Review'!H16</f>
        <v/>
      </c>
      <c r="G16" s="21">
        <f>'[1]CIRC-Review'!I16</f>
        <v>45597</v>
      </c>
      <c r="H16" s="22" t="str">
        <f>'[1]CIRC-Review'!J16</f>
        <v/>
      </c>
      <c r="I16" s="24">
        <f>'[1]CIRC-Review'!K16</f>
        <v>29</v>
      </c>
      <c r="J16" s="24">
        <f>'[1]CIRC-Review'!L16</f>
        <v>31</v>
      </c>
      <c r="K16" s="20" t="str">
        <f>'[1]CIRC-Review'!M16</f>
        <v/>
      </c>
      <c r="L16" s="28">
        <f>'[1]CIRC-Review'!N16</f>
        <v>44774</v>
      </c>
      <c r="M16" s="26"/>
      <c r="N16" s="26"/>
      <c r="O16" s="26"/>
    </row>
    <row r="17" spans="2:15" ht="23" customHeight="1" x14ac:dyDescent="0.35">
      <c r="B17" s="16" t="str">
        <f>'[1]CIRC-Review'!B17</f>
        <v>Australia</v>
      </c>
      <c r="C17" s="27">
        <f>'[1]CIRC-Review'!C17</f>
        <v>1.5269999999999999</v>
      </c>
      <c r="D17" s="18">
        <f>ROUND('[1]CIRC-Review'!D17,1)</f>
        <v>133.6</v>
      </c>
      <c r="E17" s="19">
        <f>ROUND('[1]CIRC-Review'!G17,1)</f>
        <v>33.1</v>
      </c>
      <c r="F17" s="20" t="str">
        <f>'[1]CIRC-Review'!H17</f>
        <v>Y</v>
      </c>
      <c r="G17" s="21">
        <f>'[1]CIRC-Review'!I17</f>
        <v>45870</v>
      </c>
      <c r="H17" s="22" t="str">
        <f>'[1]CIRC-Review'!J17</f>
        <v>ER</v>
      </c>
      <c r="I17" s="24">
        <f>'[1]CIRC-Review'!K17</f>
        <v>27</v>
      </c>
      <c r="J17" s="24">
        <f>'[1]CIRC-Review'!L17</f>
        <v>29</v>
      </c>
      <c r="K17" s="20" t="str">
        <f>'[1]CIRC-Review'!M17</f>
        <v/>
      </c>
      <c r="L17" s="28">
        <f>'[1]CIRC-Review'!N17</f>
        <v>45200</v>
      </c>
      <c r="M17" s="26"/>
      <c r="N17" s="26"/>
      <c r="O17" s="26"/>
    </row>
    <row r="18" spans="2:15" ht="23" customHeight="1" x14ac:dyDescent="0.35">
      <c r="B18" s="16" t="str">
        <f>'[1]CIRC-Review'!B18</f>
        <v>Austria</v>
      </c>
      <c r="C18" s="27">
        <f>'[1]CIRC-Review'!C18</f>
        <v>0.85499999999999998</v>
      </c>
      <c r="D18" s="18">
        <f>ROUND('[1]CIRC-Review'!D18,1)</f>
        <v>156.1</v>
      </c>
      <c r="E18" s="19">
        <f>ROUND('[1]CIRC-Review'!G18,1)</f>
        <v>56.1</v>
      </c>
      <c r="F18" s="20" t="str">
        <f>'[1]CIRC-Review'!H18</f>
        <v>Y</v>
      </c>
      <c r="G18" s="21">
        <f>'[1]CIRC-Review'!I18</f>
        <v>45870</v>
      </c>
      <c r="H18" s="22" t="str">
        <f>'[1]CIRC-Review'!J18</f>
        <v>ER</v>
      </c>
      <c r="I18" s="24">
        <f>'[1]CIRC-Review'!K18</f>
        <v>19</v>
      </c>
      <c r="J18" s="24">
        <f>'[1]CIRC-Review'!L18</f>
        <v>20</v>
      </c>
      <c r="K18" s="20" t="str">
        <f>'[1]CIRC-Review'!M18</f>
        <v/>
      </c>
      <c r="L18" s="28">
        <f>'[1]CIRC-Review'!N18</f>
        <v>44774</v>
      </c>
      <c r="M18" s="26"/>
      <c r="N18" s="26"/>
      <c r="O18" s="26"/>
    </row>
    <row r="19" spans="2:15" ht="23" customHeight="1" x14ac:dyDescent="0.35">
      <c r="B19" s="16" t="str">
        <f>'[1]CIRC-Review'!B19</f>
        <v>Azerbaijan</v>
      </c>
      <c r="C19" s="27">
        <f>'[1]CIRC-Review'!C19</f>
        <v>1.698</v>
      </c>
      <c r="D19" s="18">
        <f>ROUND('[1]CIRC-Review'!D19,1)</f>
        <v>133.19999999999999</v>
      </c>
      <c r="E19" s="19">
        <f>ROUND('[1]CIRC-Review'!G19,1)</f>
        <v>34</v>
      </c>
      <c r="F19" s="20" t="str">
        <f>'[1]CIRC-Review'!H19</f>
        <v/>
      </c>
      <c r="G19" s="21">
        <f>'[1]CIRC-Review'!I19</f>
        <v>45717</v>
      </c>
      <c r="H19" s="22" t="str">
        <f>'[1]CIRC-Review'!J19</f>
        <v/>
      </c>
      <c r="I19" s="24">
        <f>'[1]CIRC-Review'!K19</f>
        <v>16</v>
      </c>
      <c r="J19" s="24">
        <f>'[1]CIRC-Review'!L19</f>
        <v>17</v>
      </c>
      <c r="K19" s="20" t="str">
        <f>'[1]CIRC-Review'!M19</f>
        <v/>
      </c>
      <c r="L19" s="28">
        <f>'[1]CIRC-Review'!N19</f>
        <v>44986</v>
      </c>
      <c r="M19" s="26"/>
      <c r="N19" s="26"/>
      <c r="O19" s="26"/>
    </row>
    <row r="20" spans="2:15" ht="23" customHeight="1" x14ac:dyDescent="0.35">
      <c r="B20" s="16" t="str">
        <f>'[1]CIRC-Review'!B20</f>
        <v>Bahamas</v>
      </c>
      <c r="C20" s="27">
        <f>'[1]CIRC-Review'!C20</f>
        <v>1</v>
      </c>
      <c r="D20" s="18">
        <f>ROUND('[1]CIRC-Review'!D20,1)</f>
        <v>164.2</v>
      </c>
      <c r="E20" s="19">
        <f>ROUND('[1]CIRC-Review'!G20,1)</f>
        <v>66.400000000000006</v>
      </c>
      <c r="F20" s="20" t="str">
        <f>'[1]CIRC-Review'!H20</f>
        <v/>
      </c>
      <c r="G20" s="21">
        <f>'[1]CIRC-Review'!I20</f>
        <v>45352</v>
      </c>
      <c r="H20" s="22" t="str">
        <f>'[1]CIRC-Review'!J20</f>
        <v/>
      </c>
      <c r="I20" s="24">
        <f>'[1]CIRC-Review'!K20</f>
        <v>26</v>
      </c>
      <c r="J20" s="24">
        <f>'[1]CIRC-Review'!L20</f>
        <v>28</v>
      </c>
      <c r="K20" s="20" t="str">
        <f>'[1]CIRC-Review'!M20</f>
        <v/>
      </c>
      <c r="L20" s="28">
        <f>'[1]CIRC-Review'!N20</f>
        <v>45474</v>
      </c>
      <c r="M20" s="26"/>
      <c r="N20" s="26"/>
      <c r="O20" s="26"/>
    </row>
    <row r="21" spans="2:15" ht="23" customHeight="1" x14ac:dyDescent="0.35">
      <c r="B21" s="16" t="str">
        <f>'[1]CIRC-Review'!B21</f>
        <v>Bahrain</v>
      </c>
      <c r="C21" s="27">
        <f>'[1]CIRC-Review'!C21</f>
        <v>0.377</v>
      </c>
      <c r="D21" s="18">
        <f>ROUND('[1]CIRC-Review'!D21,1)</f>
        <v>128</v>
      </c>
      <c r="E21" s="19">
        <f>ROUND('[1]CIRC-Review'!G21,1)</f>
        <v>34.200000000000003</v>
      </c>
      <c r="F21" s="20" t="str">
        <f>'[1]CIRC-Review'!H21</f>
        <v/>
      </c>
      <c r="G21" s="21">
        <f>'[1]CIRC-Review'!I21</f>
        <v>45536</v>
      </c>
      <c r="H21" s="22" t="str">
        <f>'[1]CIRC-Review'!J21</f>
        <v/>
      </c>
      <c r="I21" s="24">
        <f>'[1]CIRC-Review'!K21</f>
        <v>22</v>
      </c>
      <c r="J21" s="24">
        <f>'[1]CIRC-Review'!L21</f>
        <v>23</v>
      </c>
      <c r="K21" s="20" t="str">
        <f>'[1]CIRC-Review'!M21</f>
        <v/>
      </c>
      <c r="L21" s="28">
        <f>'[1]CIRC-Review'!N21</f>
        <v>44805</v>
      </c>
      <c r="M21" s="26"/>
      <c r="N21" s="26"/>
      <c r="O21" s="26"/>
    </row>
    <row r="22" spans="2:15" ht="23" customHeight="1" x14ac:dyDescent="0.35">
      <c r="B22" s="16" t="str">
        <f>'[1]CIRC-Review'!B22</f>
        <v>Bangladesh /W40</v>
      </c>
      <c r="C22" s="27">
        <f>'[1]CIRC-Review'!C22</f>
        <v>121.3</v>
      </c>
      <c r="D22" s="18">
        <f>ROUND('[1]CIRC-Review'!D22,1)</f>
        <v>140.80000000000001</v>
      </c>
      <c r="E22" s="19">
        <f>ROUND('[1]CIRC-Review'!G22,1)</f>
        <v>40.700000000000003</v>
      </c>
      <c r="F22" s="20" t="str">
        <f>'[1]CIRC-Review'!H22</f>
        <v/>
      </c>
      <c r="G22" s="21">
        <f>'[1]CIRC-Review'!I22</f>
        <v>45717</v>
      </c>
      <c r="H22" s="22" t="str">
        <f>'[1]CIRC-Review'!J22</f>
        <v/>
      </c>
      <c r="I22" s="24">
        <f>'[1]CIRC-Review'!K22</f>
        <v>17</v>
      </c>
      <c r="J22" s="24">
        <f>'[1]CIRC-Review'!L22</f>
        <v>18</v>
      </c>
      <c r="K22" s="20" t="str">
        <f>'[1]CIRC-Review'!M22</f>
        <v/>
      </c>
      <c r="L22" s="28">
        <f>'[1]CIRC-Review'!N22</f>
        <v>44440</v>
      </c>
      <c r="M22" s="26"/>
      <c r="N22" s="26"/>
      <c r="O22" s="26"/>
    </row>
    <row r="23" spans="2:15" ht="23" customHeight="1" x14ac:dyDescent="0.35">
      <c r="B23" s="16" t="str">
        <f>'[1]CIRC-Review'!B23</f>
        <v>Barbados /W40</v>
      </c>
      <c r="C23" s="27">
        <f>'[1]CIRC-Review'!C23</f>
        <v>2</v>
      </c>
      <c r="D23" s="18">
        <f>ROUND('[1]CIRC-Review'!D23,1)</f>
        <v>150.9</v>
      </c>
      <c r="E23" s="19">
        <f>ROUND('[1]CIRC-Review'!G23,1)</f>
        <v>62.1</v>
      </c>
      <c r="F23" s="20" t="str">
        <f>'[1]CIRC-Review'!H23</f>
        <v/>
      </c>
      <c r="G23" s="21">
        <f>'[1]CIRC-Review'!I23</f>
        <v>45474</v>
      </c>
      <c r="H23" s="22" t="str">
        <f>'[1]CIRC-Review'!J23</f>
        <v/>
      </c>
      <c r="I23" s="24">
        <f>'[1]CIRC-Review'!K23</f>
        <v>23</v>
      </c>
      <c r="J23" s="24">
        <f>'[1]CIRC-Review'!L23</f>
        <v>24</v>
      </c>
      <c r="K23" s="20" t="str">
        <f>'[1]CIRC-Review'!M23</f>
        <v/>
      </c>
      <c r="L23" s="28">
        <f>'[1]CIRC-Review'!N23</f>
        <v>45139</v>
      </c>
      <c r="M23" s="26"/>
      <c r="N23" s="26"/>
      <c r="O23" s="26"/>
    </row>
    <row r="24" spans="2:15" ht="23" customHeight="1" x14ac:dyDescent="0.35">
      <c r="B24" s="16" t="str">
        <f>'[1]CIRC-Review'!B24</f>
        <v>Belarus</v>
      </c>
      <c r="C24" s="27">
        <f>'[1]CIRC-Review'!C24</f>
        <v>2.99</v>
      </c>
      <c r="D24" s="18">
        <f>ROUND('[1]CIRC-Review'!D24,1)</f>
        <v>143.9</v>
      </c>
      <c r="E24" s="19">
        <f>ROUND('[1]CIRC-Review'!G24,1)</f>
        <v>43.2</v>
      </c>
      <c r="F24" s="20" t="str">
        <f>'[1]CIRC-Review'!H24</f>
        <v/>
      </c>
      <c r="G24" s="21">
        <f>'[1]CIRC-Review'!I24</f>
        <v>45839</v>
      </c>
      <c r="H24" s="22" t="str">
        <f>'[1]CIRC-Review'!J24</f>
        <v/>
      </c>
      <c r="I24" s="24">
        <f>'[1]CIRC-Review'!K24</f>
        <v>17</v>
      </c>
      <c r="J24" s="24">
        <f>'[1]CIRC-Review'!L24</f>
        <v>18</v>
      </c>
      <c r="K24" s="20" t="str">
        <f>'[1]CIRC-Review'!M24</f>
        <v/>
      </c>
      <c r="L24" s="28">
        <f>'[1]CIRC-Review'!N24</f>
        <v>45566</v>
      </c>
      <c r="M24" s="26"/>
      <c r="N24" s="26"/>
      <c r="O24" s="26"/>
    </row>
    <row r="25" spans="2:15" ht="23" customHeight="1" x14ac:dyDescent="0.35">
      <c r="B25" s="16" t="str">
        <f>'[1]CIRC-Review'!B25</f>
        <v>Belgium</v>
      </c>
      <c r="C25" s="27">
        <f>'[1]CIRC-Review'!C25</f>
        <v>0.85499999999999998</v>
      </c>
      <c r="D25" s="18">
        <f>ROUND('[1]CIRC-Review'!D25,1)</f>
        <v>150.4</v>
      </c>
      <c r="E25" s="19">
        <f>ROUND('[1]CIRC-Review'!G25,1)</f>
        <v>50.9</v>
      </c>
      <c r="F25" s="20" t="str">
        <f>'[1]CIRC-Review'!H25</f>
        <v>Y</v>
      </c>
      <c r="G25" s="21">
        <f>'[1]CIRC-Review'!I25</f>
        <v>45870</v>
      </c>
      <c r="H25" s="22" t="str">
        <f>'[1]CIRC-Review'!J25</f>
        <v>ER</v>
      </c>
      <c r="I25" s="24">
        <f>'[1]CIRC-Review'!K25</f>
        <v>17</v>
      </c>
      <c r="J25" s="24">
        <f>'[1]CIRC-Review'!L25</f>
        <v>18</v>
      </c>
      <c r="K25" s="20" t="str">
        <f>'[1]CIRC-Review'!M25</f>
        <v/>
      </c>
      <c r="L25" s="28">
        <f>'[1]CIRC-Review'!N25</f>
        <v>42036</v>
      </c>
      <c r="M25" s="26"/>
      <c r="N25" s="26"/>
      <c r="O25" s="26"/>
    </row>
    <row r="26" spans="2:15" ht="23" customHeight="1" x14ac:dyDescent="0.35">
      <c r="B26" s="16" t="str">
        <f>'[1]CIRC-Review'!B26</f>
        <v>Belize</v>
      </c>
      <c r="C26" s="27">
        <f>'[1]CIRC-Review'!C26</f>
        <v>2</v>
      </c>
      <c r="D26" s="18">
        <f>ROUND('[1]CIRC-Review'!D26,1)</f>
        <v>146.1</v>
      </c>
      <c r="E26" s="19">
        <f>ROUND('[1]CIRC-Review'!G26,1)</f>
        <v>45.5</v>
      </c>
      <c r="F26" s="20" t="str">
        <f>'[1]CIRC-Review'!H26</f>
        <v/>
      </c>
      <c r="G26" s="21">
        <f>'[1]CIRC-Review'!I26</f>
        <v>45839</v>
      </c>
      <c r="H26" s="22" t="str">
        <f>'[1]CIRC-Review'!J26</f>
        <v/>
      </c>
      <c r="I26" s="24">
        <f>'[1]CIRC-Review'!K26</f>
        <v>13</v>
      </c>
      <c r="J26" s="24">
        <f>'[1]CIRC-Review'!L26</f>
        <v>14</v>
      </c>
      <c r="K26" s="20" t="str">
        <f>'[1]CIRC-Review'!M26</f>
        <v/>
      </c>
      <c r="L26" s="28">
        <f>'[1]CIRC-Review'!N26</f>
        <v>45748</v>
      </c>
      <c r="M26" s="26"/>
      <c r="N26" s="26"/>
      <c r="O26" s="26"/>
    </row>
    <row r="27" spans="2:15" ht="23" customHeight="1" x14ac:dyDescent="0.35">
      <c r="B27" s="16" t="str">
        <f>'[1]CIRC-Review'!B27</f>
        <v>Benin</v>
      </c>
      <c r="C27" s="27">
        <f>'[1]CIRC-Review'!C27</f>
        <v>560.55100000000004</v>
      </c>
      <c r="D27" s="18">
        <f>ROUND('[1]CIRC-Review'!D27,1)</f>
        <v>135.69999999999999</v>
      </c>
      <c r="E27" s="19">
        <f>ROUND('[1]CIRC-Review'!G27,1)</f>
        <v>35.799999999999997</v>
      </c>
      <c r="F27" s="20" t="str">
        <f>'[1]CIRC-Review'!H27</f>
        <v/>
      </c>
      <c r="G27" s="21">
        <f>'[1]CIRC-Review'!I27</f>
        <v>45839</v>
      </c>
      <c r="H27" s="22" t="str">
        <f>'[1]CIRC-Review'!J27</f>
        <v/>
      </c>
      <c r="I27" s="24">
        <f>'[1]CIRC-Review'!K27</f>
        <v>19</v>
      </c>
      <c r="J27" s="24">
        <f>'[1]CIRC-Review'!L27</f>
        <v>20</v>
      </c>
      <c r="K27" s="20" t="str">
        <f>'[1]CIRC-Review'!M27</f>
        <v/>
      </c>
      <c r="L27" s="28">
        <f>'[1]CIRC-Review'!N27</f>
        <v>45505</v>
      </c>
      <c r="M27" s="26"/>
      <c r="N27" s="26"/>
      <c r="O27" s="26"/>
    </row>
    <row r="28" spans="2:15" ht="23" customHeight="1" x14ac:dyDescent="0.35">
      <c r="B28" s="16" t="str">
        <f>'[1]CIRC-Review'!B28</f>
        <v>Bermuda 16/</v>
      </c>
      <c r="C28" s="27">
        <f>'[1]CIRC-Review'!C28</f>
        <v>1</v>
      </c>
      <c r="D28" s="18">
        <f>ROUND('[1]CIRC-Review'!D28,1)</f>
        <v>177.6</v>
      </c>
      <c r="E28" s="19">
        <f>ROUND('[1]CIRC-Review'!G28,1)</f>
        <v>80.099999999999994</v>
      </c>
      <c r="F28" s="20" t="str">
        <f>'[1]CIRC-Review'!H28</f>
        <v/>
      </c>
      <c r="G28" s="21">
        <f>'[1]CIRC-Review'!I28</f>
        <v>45352</v>
      </c>
      <c r="H28" s="22" t="str">
        <f>'[1]CIRC-Review'!J28</f>
        <v/>
      </c>
      <c r="I28" s="24">
        <f>'[1]CIRC-Review'!K28</f>
        <v>38</v>
      </c>
      <c r="J28" s="24">
        <f>'[1]CIRC-Review'!L28</f>
        <v>40</v>
      </c>
      <c r="K28" s="20" t="str">
        <f>'[1]CIRC-Review'!M28</f>
        <v/>
      </c>
      <c r="L28" s="28">
        <f>'[1]CIRC-Review'!N28</f>
        <v>45170</v>
      </c>
      <c r="M28" s="26"/>
      <c r="N28" s="26"/>
      <c r="O28" s="26"/>
    </row>
    <row r="29" spans="2:15" ht="23" customHeight="1" x14ac:dyDescent="0.35">
      <c r="B29" s="16" t="str">
        <f>'[1]CIRC-Review'!B29</f>
        <v>Bhutan</v>
      </c>
      <c r="C29" s="27">
        <f>'[1]CIRC-Review'!C29</f>
        <v>87.49</v>
      </c>
      <c r="D29" s="18">
        <f>ROUND('[1]CIRC-Review'!D29,1)</f>
        <v>137.6</v>
      </c>
      <c r="E29" s="19">
        <f>ROUND('[1]CIRC-Review'!G29,1)</f>
        <v>39.200000000000003</v>
      </c>
      <c r="F29" s="20" t="str">
        <f>'[1]CIRC-Review'!H29</f>
        <v/>
      </c>
      <c r="G29" s="21">
        <f>'[1]CIRC-Review'!I29</f>
        <v>45839</v>
      </c>
      <c r="H29" s="22" t="str">
        <f>'[1]CIRC-Review'!J29</f>
        <v/>
      </c>
      <c r="I29" s="24">
        <f>'[1]CIRC-Review'!K29</f>
        <v>10</v>
      </c>
      <c r="J29" s="24">
        <f>'[1]CIRC-Review'!L29</f>
        <v>11</v>
      </c>
      <c r="K29" s="20" t="str">
        <f>'[1]CIRC-Review'!M29</f>
        <v/>
      </c>
      <c r="L29" s="28">
        <f>'[1]CIRC-Review'!N29</f>
        <v>45505</v>
      </c>
      <c r="M29" s="26"/>
      <c r="N29" s="26"/>
      <c r="O29" s="26"/>
    </row>
    <row r="30" spans="2:15" ht="23" customHeight="1" x14ac:dyDescent="0.35">
      <c r="B30" s="16" t="str">
        <f>'[1]CIRC-Review'!B30</f>
        <v>Bolivia</v>
      </c>
      <c r="C30" s="27">
        <f>'[1]CIRC-Review'!C30</f>
        <v>6.86</v>
      </c>
      <c r="D30" s="18">
        <f>ROUND('[1]CIRC-Review'!D30,1)</f>
        <v>129.19999999999999</v>
      </c>
      <c r="E30" s="19">
        <f>ROUND('[1]CIRC-Review'!G30,1)</f>
        <v>28.5</v>
      </c>
      <c r="F30" s="20" t="str">
        <f>'[1]CIRC-Review'!H30</f>
        <v/>
      </c>
      <c r="G30" s="21">
        <f>'[1]CIRC-Review'!I30</f>
        <v>45839</v>
      </c>
      <c r="H30" s="22" t="str">
        <f>'[1]CIRC-Review'!J30</f>
        <v/>
      </c>
      <c r="I30" s="24">
        <f>'[1]CIRC-Review'!K30</f>
        <v>22</v>
      </c>
      <c r="J30" s="24">
        <f>'[1]CIRC-Review'!L30</f>
        <v>23</v>
      </c>
      <c r="K30" s="20" t="str">
        <f>'[1]CIRC-Review'!M30</f>
        <v/>
      </c>
      <c r="L30" s="28">
        <f>'[1]CIRC-Review'!N30</f>
        <v>45839</v>
      </c>
      <c r="M30" s="26"/>
      <c r="N30" s="26"/>
      <c r="O30" s="26"/>
    </row>
    <row r="31" spans="2:15" ht="23" customHeight="1" x14ac:dyDescent="0.35">
      <c r="B31" s="16" t="str">
        <f>'[1]CIRC-Review'!B31</f>
        <v>Bonaire /W40 14/</v>
      </c>
      <c r="C31" s="27">
        <f>'[1]CIRC-Review'!C31</f>
        <v>1</v>
      </c>
      <c r="D31" s="18">
        <f>ROUND('[1]CIRC-Review'!D31,1)</f>
        <v>143.5</v>
      </c>
      <c r="E31" s="19">
        <f>ROUND('[1]CIRC-Review'!G31,1)</f>
        <v>50.1</v>
      </c>
      <c r="F31" s="20" t="str">
        <f>'[1]CIRC-Review'!H31</f>
        <v/>
      </c>
      <c r="G31" s="21">
        <f>'[1]CIRC-Review'!I31</f>
        <v>45597</v>
      </c>
      <c r="H31" s="22" t="str">
        <f>'[1]CIRC-Review'!J31</f>
        <v/>
      </c>
      <c r="I31" s="24">
        <f>'[1]CIRC-Review'!K31</f>
        <v>22</v>
      </c>
      <c r="J31" s="24">
        <f>'[1]CIRC-Review'!L31</f>
        <v>23</v>
      </c>
      <c r="K31" s="20" t="str">
        <f>'[1]CIRC-Review'!M31</f>
        <v/>
      </c>
      <c r="L31" s="28">
        <f>'[1]CIRC-Review'!N31</f>
        <v>45139</v>
      </c>
      <c r="M31" s="26"/>
      <c r="N31" s="26"/>
      <c r="O31" s="26"/>
    </row>
    <row r="32" spans="2:15" ht="23" customHeight="1" x14ac:dyDescent="0.35">
      <c r="B32" s="16" t="str">
        <f>'[1]CIRC-Review'!B32</f>
        <v>Bosnia and Herzegovina /W40</v>
      </c>
      <c r="C32" s="27">
        <f>'[1]CIRC-Review'!C32</f>
        <v>1.671</v>
      </c>
      <c r="D32" s="18">
        <f>ROUND('[1]CIRC-Review'!D32,1)</f>
        <v>132.9</v>
      </c>
      <c r="E32" s="19">
        <f>ROUND('[1]CIRC-Review'!G32,1)</f>
        <v>32.200000000000003</v>
      </c>
      <c r="F32" s="20" t="str">
        <f>'[1]CIRC-Review'!H32</f>
        <v/>
      </c>
      <c r="G32" s="21">
        <f>'[1]CIRC-Review'!I32</f>
        <v>45839</v>
      </c>
      <c r="H32" s="22" t="str">
        <f>'[1]CIRC-Review'!J32</f>
        <v/>
      </c>
      <c r="I32" s="24">
        <f>'[1]CIRC-Review'!K32</f>
        <v>14</v>
      </c>
      <c r="J32" s="24">
        <f>'[1]CIRC-Review'!L32</f>
        <v>15</v>
      </c>
      <c r="K32" s="20" t="str">
        <f>'[1]CIRC-Review'!M32</f>
        <v/>
      </c>
      <c r="L32" s="28">
        <f>'[1]CIRC-Review'!N32</f>
        <v>45748</v>
      </c>
      <c r="M32" s="26"/>
      <c r="N32" s="26"/>
      <c r="O32" s="26"/>
    </row>
    <row r="33" spans="2:15" ht="23" customHeight="1" x14ac:dyDescent="0.35">
      <c r="B33" s="16" t="str">
        <f>'[1]CIRC-Review'!B33</f>
        <v>Botswana</v>
      </c>
      <c r="C33" s="27">
        <f>'[1]CIRC-Review'!C33</f>
        <v>13.263</v>
      </c>
      <c r="D33" s="18">
        <f>ROUND('[1]CIRC-Review'!D33,1)</f>
        <v>123.1</v>
      </c>
      <c r="E33" s="19">
        <f>ROUND('[1]CIRC-Review'!G33,1)</f>
        <v>24.8</v>
      </c>
      <c r="F33" s="20" t="str">
        <f>'[1]CIRC-Review'!H33</f>
        <v/>
      </c>
      <c r="G33" s="21">
        <f>'[1]CIRC-Review'!I33</f>
        <v>45839</v>
      </c>
      <c r="H33" s="22" t="str">
        <f>'[1]CIRC-Review'!J33</f>
        <v/>
      </c>
      <c r="I33" s="24">
        <f>'[1]CIRC-Review'!K33</f>
        <v>17</v>
      </c>
      <c r="J33" s="24">
        <f>'[1]CIRC-Review'!L33</f>
        <v>18</v>
      </c>
      <c r="K33" s="20" t="str">
        <f>'[1]CIRC-Review'!M33</f>
        <v>Y</v>
      </c>
      <c r="L33" s="28">
        <f>'[1]CIRC-Review'!N33</f>
        <v>45870</v>
      </c>
      <c r="M33" s="26"/>
      <c r="N33" s="26"/>
      <c r="O33" s="26"/>
    </row>
    <row r="34" spans="2:15" ht="23" customHeight="1" x14ac:dyDescent="0.35">
      <c r="B34" s="16" t="str">
        <f>'[1]CIRC-Review'!B34</f>
        <v>Brazil</v>
      </c>
      <c r="C34" s="27">
        <f>'[1]CIRC-Review'!C34</f>
        <v>5.3970000000000002</v>
      </c>
      <c r="D34" s="18">
        <f>ROUND('[1]CIRC-Review'!D34,1)</f>
        <v>130.5</v>
      </c>
      <c r="E34" s="19">
        <f>ROUND('[1]CIRC-Review'!G34,1)</f>
        <v>30.1</v>
      </c>
      <c r="F34" s="20" t="str">
        <f>'[1]CIRC-Review'!H34</f>
        <v/>
      </c>
      <c r="G34" s="21">
        <f>'[1]CIRC-Review'!I34</f>
        <v>45839</v>
      </c>
      <c r="H34" s="22" t="str">
        <f>'[1]CIRC-Review'!J34</f>
        <v/>
      </c>
      <c r="I34" s="24">
        <f>'[1]CIRC-Review'!K34</f>
        <v>21</v>
      </c>
      <c r="J34" s="24">
        <f>'[1]CIRC-Review'!L34</f>
        <v>22</v>
      </c>
      <c r="K34" s="20" t="str">
        <f>'[1]CIRC-Review'!M34</f>
        <v/>
      </c>
      <c r="L34" s="28">
        <f>'[1]CIRC-Review'!N34</f>
        <v>45261</v>
      </c>
      <c r="M34" s="26"/>
      <c r="N34" s="26"/>
      <c r="O34" s="26"/>
    </row>
    <row r="35" spans="2:15" ht="23" customHeight="1" x14ac:dyDescent="0.35">
      <c r="B35" s="16" t="str">
        <f>'[1]CIRC-Review'!B35</f>
        <v>British Virgin Islands /W40</v>
      </c>
      <c r="C35" s="27">
        <f>'[1]CIRC-Review'!C35</f>
        <v>1</v>
      </c>
      <c r="D35" s="18">
        <f>ROUND('[1]CIRC-Review'!D35,1)</f>
        <v>146</v>
      </c>
      <c r="E35" s="19">
        <f>ROUND('[1]CIRC-Review'!G35,1)</f>
        <v>46.1</v>
      </c>
      <c r="F35" s="20" t="str">
        <f>'[1]CIRC-Review'!H35</f>
        <v/>
      </c>
      <c r="G35" s="21">
        <f>'[1]CIRC-Review'!I35</f>
        <v>45597</v>
      </c>
      <c r="H35" s="22" t="str">
        <f>'[1]CIRC-Review'!J35</f>
        <v/>
      </c>
      <c r="I35" s="24">
        <f>'[1]CIRC-Review'!K35</f>
        <v>22</v>
      </c>
      <c r="J35" s="24">
        <f>'[1]CIRC-Review'!L35</f>
        <v>23</v>
      </c>
      <c r="K35" s="20" t="str">
        <f>'[1]CIRC-Review'!M35</f>
        <v/>
      </c>
      <c r="L35" s="28">
        <f>'[1]CIRC-Review'!N35</f>
        <v>43617</v>
      </c>
      <c r="M35" s="26"/>
      <c r="N35" s="26"/>
      <c r="O35" s="26"/>
    </row>
    <row r="36" spans="2:15" ht="23" customHeight="1" x14ac:dyDescent="0.35">
      <c r="B36" s="16" t="str">
        <f>'[1]CIRC-Review'!B36</f>
        <v>Bulgaria</v>
      </c>
      <c r="C36" s="27">
        <f>'[1]CIRC-Review'!C36</f>
        <v>1.671</v>
      </c>
      <c r="D36" s="18">
        <f>ROUND('[1]CIRC-Review'!D36,1)</f>
        <v>135.80000000000001</v>
      </c>
      <c r="E36" s="19">
        <f>ROUND('[1]CIRC-Review'!G36,1)</f>
        <v>40.4</v>
      </c>
      <c r="F36" s="20" t="str">
        <f>'[1]CIRC-Review'!H36</f>
        <v>Y</v>
      </c>
      <c r="G36" s="21">
        <f>'[1]CIRC-Review'!I36</f>
        <v>45870</v>
      </c>
      <c r="H36" s="22" t="str">
        <f>'[1]CIRC-Review'!J36</f>
        <v>ER</v>
      </c>
      <c r="I36" s="24">
        <f>'[1]CIRC-Review'!K36</f>
        <v>20</v>
      </c>
      <c r="J36" s="24">
        <f>'[1]CIRC-Review'!L36</f>
        <v>21</v>
      </c>
      <c r="K36" s="20" t="str">
        <f>'[1]CIRC-Review'!M36</f>
        <v/>
      </c>
      <c r="L36" s="28">
        <f>'[1]CIRC-Review'!N36</f>
        <v>45078</v>
      </c>
      <c r="M36" s="26"/>
      <c r="N36" s="26"/>
      <c r="O36" s="26"/>
    </row>
    <row r="37" spans="2:15" ht="23" customHeight="1" x14ac:dyDescent="0.35">
      <c r="B37" s="16" t="str">
        <f>'[1]CIRC-Review'!B37</f>
        <v>Burkina Faso /W40</v>
      </c>
      <c r="C37" s="27">
        <f>'[1]CIRC-Review'!C37</f>
        <v>560.55100000000004</v>
      </c>
      <c r="D37" s="18">
        <f>ROUND('[1]CIRC-Review'!D37,1)</f>
        <v>127.2</v>
      </c>
      <c r="E37" s="19">
        <f>ROUND('[1]CIRC-Review'!G37,1)</f>
        <v>30.7</v>
      </c>
      <c r="F37" s="20" t="str">
        <f>'[1]CIRC-Review'!H37</f>
        <v/>
      </c>
      <c r="G37" s="21">
        <f>'[1]CIRC-Review'!I37</f>
        <v>45839</v>
      </c>
      <c r="H37" s="22" t="str">
        <f>'[1]CIRC-Review'!J37</f>
        <v/>
      </c>
      <c r="I37" s="24">
        <f>'[1]CIRC-Review'!K37</f>
        <v>15</v>
      </c>
      <c r="J37" s="24">
        <f>'[1]CIRC-Review'!L37</f>
        <v>16</v>
      </c>
      <c r="K37" s="20" t="str">
        <f>'[1]CIRC-Review'!M37</f>
        <v/>
      </c>
      <c r="L37" s="28">
        <f>'[1]CIRC-Review'!N37</f>
        <v>45627</v>
      </c>
      <c r="M37" s="26"/>
      <c r="N37" s="26"/>
      <c r="O37" s="26"/>
    </row>
    <row r="38" spans="2:15" ht="23" customHeight="1" x14ac:dyDescent="0.35">
      <c r="B38" s="16" t="str">
        <f>'[1]CIRC-Review'!B38</f>
        <v>Burundi /W40</v>
      </c>
      <c r="C38" s="27">
        <f>'[1]CIRC-Review'!C38</f>
        <v>2925.7150000000001</v>
      </c>
      <c r="D38" s="18">
        <f>ROUND('[1]CIRC-Review'!D38,1)</f>
        <v>144.69999999999999</v>
      </c>
      <c r="E38" s="19">
        <f>ROUND('[1]CIRC-Review'!G38,1)</f>
        <v>44</v>
      </c>
      <c r="F38" s="20" t="str">
        <f>'[1]CIRC-Review'!H38</f>
        <v/>
      </c>
      <c r="G38" s="21">
        <f>'[1]CIRC-Review'!I38</f>
        <v>45839</v>
      </c>
      <c r="H38" s="22" t="str">
        <f>'[1]CIRC-Review'!J38</f>
        <v/>
      </c>
      <c r="I38" s="24">
        <f>'[1]CIRC-Review'!K38</f>
        <v>16</v>
      </c>
      <c r="J38" s="24">
        <f>'[1]CIRC-Review'!L38</f>
        <v>17</v>
      </c>
      <c r="K38" s="20" t="str">
        <f>'[1]CIRC-Review'!M38</f>
        <v/>
      </c>
      <c r="L38" s="28">
        <f>'[1]CIRC-Review'!N38</f>
        <v>45536</v>
      </c>
      <c r="M38" s="26"/>
      <c r="N38" s="26"/>
      <c r="O38" s="26"/>
    </row>
    <row r="39" spans="2:15" ht="23" customHeight="1" x14ac:dyDescent="0.35">
      <c r="B39" s="16" t="str">
        <f>'[1]CIRC-Review'!B39</f>
        <v>Cambodia</v>
      </c>
      <c r="C39" s="27">
        <f>'[1]CIRC-Review'!C39</f>
        <v>4000</v>
      </c>
      <c r="D39" s="18">
        <f>ROUND('[1]CIRC-Review'!D39,1)</f>
        <v>125.5</v>
      </c>
      <c r="E39" s="19">
        <f>ROUND('[1]CIRC-Review'!G39,1)</f>
        <v>28.3</v>
      </c>
      <c r="F39" s="20" t="str">
        <f>'[1]CIRC-Review'!H39</f>
        <v/>
      </c>
      <c r="G39" s="21">
        <f>'[1]CIRC-Review'!I39</f>
        <v>45352</v>
      </c>
      <c r="H39" s="22" t="str">
        <f>'[1]CIRC-Review'!J39</f>
        <v/>
      </c>
      <c r="I39" s="24">
        <f>'[1]CIRC-Review'!K39</f>
        <v>22</v>
      </c>
      <c r="J39" s="24">
        <f>'[1]CIRC-Review'!L39</f>
        <v>23</v>
      </c>
      <c r="K39" s="20" t="str">
        <f>'[1]CIRC-Review'!M39</f>
        <v/>
      </c>
      <c r="L39" s="28">
        <f>'[1]CIRC-Review'!N39</f>
        <v>45474</v>
      </c>
      <c r="M39" s="26"/>
      <c r="N39" s="26"/>
      <c r="O39" s="26"/>
    </row>
    <row r="40" spans="2:15" ht="23" customHeight="1" x14ac:dyDescent="0.35">
      <c r="B40" s="16" t="str">
        <f>'[1]CIRC-Review'!B40</f>
        <v>Cameroon /W40</v>
      </c>
      <c r="C40" s="27">
        <f>'[1]CIRC-Review'!C40</f>
        <v>560.55100000000004</v>
      </c>
      <c r="D40" s="18">
        <f>ROUND('[1]CIRC-Review'!D40,1)</f>
        <v>141.19999999999999</v>
      </c>
      <c r="E40" s="19">
        <f>ROUND('[1]CIRC-Review'!G40,1)</f>
        <v>43.4</v>
      </c>
      <c r="F40" s="20" t="str">
        <f>'[1]CIRC-Review'!H40</f>
        <v/>
      </c>
      <c r="G40" s="21">
        <f>'[1]CIRC-Review'!I40</f>
        <v>45839</v>
      </c>
      <c r="H40" s="22" t="str">
        <f>'[1]CIRC-Review'!J40</f>
        <v/>
      </c>
      <c r="I40" s="24">
        <f>'[1]CIRC-Review'!K40</f>
        <v>15</v>
      </c>
      <c r="J40" s="24">
        <f>'[1]CIRC-Review'!L40</f>
        <v>16</v>
      </c>
      <c r="K40" s="20" t="str">
        <f>'[1]CIRC-Review'!M40</f>
        <v/>
      </c>
      <c r="L40" s="28">
        <f>'[1]CIRC-Review'!N40</f>
        <v>42186</v>
      </c>
      <c r="M40" s="26"/>
      <c r="N40" s="26"/>
      <c r="O40" s="26"/>
    </row>
    <row r="41" spans="2:15" ht="23" customHeight="1" x14ac:dyDescent="0.35">
      <c r="B41" s="16" t="str">
        <f>'[1]CIRC-Review'!B41</f>
        <v>Canada, Montreal</v>
      </c>
      <c r="C41" s="27">
        <f>'[1]CIRC-Review'!C41</f>
        <v>1.3759999999999999</v>
      </c>
      <c r="D41" s="18">
        <f>ROUND('[1]CIRC-Review'!D41,1)</f>
        <v>139.4</v>
      </c>
      <c r="E41" s="19">
        <f>ROUND('[1]CIRC-Review'!G41,1)</f>
        <v>38.5</v>
      </c>
      <c r="F41" s="20" t="str">
        <f>'[1]CIRC-Review'!H41</f>
        <v>Y</v>
      </c>
      <c r="G41" s="21">
        <f>'[1]CIRC-Review'!I41</f>
        <v>45870</v>
      </c>
      <c r="H41" s="22" t="str">
        <f>'[1]CIRC-Review'!J41</f>
        <v>ER</v>
      </c>
      <c r="I41" s="24">
        <f>'[1]CIRC-Review'!K41</f>
        <v>18</v>
      </c>
      <c r="J41" s="24">
        <f>'[1]CIRC-Review'!L41</f>
        <v>19</v>
      </c>
      <c r="K41" s="20" t="str">
        <f>'[1]CIRC-Review'!M41</f>
        <v/>
      </c>
      <c r="L41" s="28">
        <f>'[1]CIRC-Review'!N41</f>
        <v>44774</v>
      </c>
      <c r="M41" s="26"/>
      <c r="N41" s="26"/>
      <c r="O41" s="26"/>
    </row>
    <row r="42" spans="2:15" ht="23" customHeight="1" x14ac:dyDescent="0.35">
      <c r="B42" s="16" t="str">
        <f>'[1]CIRC-Review'!B42</f>
        <v>Canada, Ottawa</v>
      </c>
      <c r="C42" s="27">
        <f>'[1]CIRC-Review'!C42</f>
        <v>1.3759999999999999</v>
      </c>
      <c r="D42" s="18">
        <f>ROUND('[1]CIRC-Review'!D42,1)</f>
        <v>149</v>
      </c>
      <c r="E42" s="19">
        <f>ROUND('[1]CIRC-Review'!G42,1)</f>
        <v>48</v>
      </c>
      <c r="F42" s="20" t="str">
        <f>'[1]CIRC-Review'!H42</f>
        <v>Y</v>
      </c>
      <c r="G42" s="21">
        <f>'[1]CIRC-Review'!I42</f>
        <v>45870</v>
      </c>
      <c r="H42" s="22" t="str">
        <f>'[1]CIRC-Review'!J42</f>
        <v>L</v>
      </c>
      <c r="I42" s="24">
        <f>'[1]CIRC-Review'!K42</f>
        <v>20</v>
      </c>
      <c r="J42" s="24">
        <f>'[1]CIRC-Review'!L42</f>
        <v>21</v>
      </c>
      <c r="K42" s="20" t="str">
        <f>'[1]CIRC-Review'!M42</f>
        <v/>
      </c>
      <c r="L42" s="28">
        <f>'[1]CIRC-Review'!N42</f>
        <v>44774</v>
      </c>
      <c r="M42" s="26"/>
      <c r="N42" s="26"/>
      <c r="O42" s="26"/>
    </row>
    <row r="43" spans="2:15" ht="23" customHeight="1" x14ac:dyDescent="0.35">
      <c r="B43" s="16" t="str">
        <f>'[1]CIRC-Review'!B43</f>
        <v>Canada, Toronto</v>
      </c>
      <c r="C43" s="27">
        <f>'[1]CIRC-Review'!C43</f>
        <v>1.3759999999999999</v>
      </c>
      <c r="D43" s="18">
        <f>ROUND('[1]CIRC-Review'!D43,1)</f>
        <v>155.9</v>
      </c>
      <c r="E43" s="19">
        <f>ROUND('[1]CIRC-Review'!G43,1)</f>
        <v>54.9</v>
      </c>
      <c r="F43" s="20" t="str">
        <f>'[1]CIRC-Review'!H43</f>
        <v>Y</v>
      </c>
      <c r="G43" s="21">
        <f>'[1]CIRC-Review'!I43</f>
        <v>45870</v>
      </c>
      <c r="H43" s="22" t="str">
        <f>'[1]CIRC-Review'!J43</f>
        <v>L</v>
      </c>
      <c r="I43" s="24">
        <f>'[1]CIRC-Review'!K43</f>
        <v>20</v>
      </c>
      <c r="J43" s="24">
        <f>'[1]CIRC-Review'!L43</f>
        <v>21</v>
      </c>
      <c r="K43" s="20" t="str">
        <f>'[1]CIRC-Review'!M43</f>
        <v/>
      </c>
      <c r="L43" s="28">
        <f>'[1]CIRC-Review'!N43</f>
        <v>42856</v>
      </c>
      <c r="M43" s="26"/>
      <c r="N43" s="26"/>
      <c r="O43" s="26"/>
    </row>
    <row r="44" spans="2:15" ht="23" customHeight="1" x14ac:dyDescent="0.35">
      <c r="B44" s="16" t="str">
        <f>'[1]CIRC-Review'!B44</f>
        <v>Cape Verde</v>
      </c>
      <c r="C44" s="27">
        <f>'[1]CIRC-Review'!C44</f>
        <v>94.227000000000004</v>
      </c>
      <c r="D44" s="18">
        <f>ROUND('[1]CIRC-Review'!D44,1)</f>
        <v>138.30000000000001</v>
      </c>
      <c r="E44" s="19">
        <f>ROUND('[1]CIRC-Review'!G44,1)</f>
        <v>41.2</v>
      </c>
      <c r="F44" s="20" t="str">
        <f>'[1]CIRC-Review'!H44</f>
        <v/>
      </c>
      <c r="G44" s="21">
        <f>'[1]CIRC-Review'!I44</f>
        <v>45839</v>
      </c>
      <c r="H44" s="22" t="str">
        <f>'[1]CIRC-Review'!J44</f>
        <v/>
      </c>
      <c r="I44" s="24">
        <f>'[1]CIRC-Review'!K44</f>
        <v>18</v>
      </c>
      <c r="J44" s="24">
        <f>'[1]CIRC-Review'!L44</f>
        <v>19</v>
      </c>
      <c r="K44" s="20" t="str">
        <f>'[1]CIRC-Review'!M44</f>
        <v/>
      </c>
      <c r="L44" s="28">
        <f>'[1]CIRC-Review'!N44</f>
        <v>45689</v>
      </c>
      <c r="M44" s="26"/>
      <c r="N44" s="26"/>
      <c r="O44" s="26"/>
    </row>
    <row r="45" spans="2:15" ht="23" customHeight="1" x14ac:dyDescent="0.35">
      <c r="B45" s="16" t="str">
        <f>'[1]CIRC-Review'!B45</f>
        <v>Cayman Islands 17/</v>
      </c>
      <c r="C45" s="27">
        <f>'[1]CIRC-Review'!C45</f>
        <v>0.82</v>
      </c>
      <c r="D45" s="18">
        <f>ROUND('[1]CIRC-Review'!D45,1)</f>
        <v>143.1</v>
      </c>
      <c r="E45" s="19">
        <f>ROUND('[1]CIRC-Review'!G45,1)</f>
        <v>45.9</v>
      </c>
      <c r="F45" s="20" t="str">
        <f>'[1]CIRC-Review'!H45</f>
        <v/>
      </c>
      <c r="G45" s="21">
        <f>'[1]CIRC-Review'!I45</f>
        <v>45839</v>
      </c>
      <c r="H45" s="22" t="str">
        <f>'[1]CIRC-Review'!J45</f>
        <v/>
      </c>
      <c r="I45" s="24">
        <f>'[1]CIRC-Review'!K45</f>
        <v>24</v>
      </c>
      <c r="J45" s="24">
        <f>'[1]CIRC-Review'!L45</f>
        <v>25</v>
      </c>
      <c r="K45" s="20" t="str">
        <f>'[1]CIRC-Review'!M45</f>
        <v/>
      </c>
      <c r="L45" s="28">
        <f>'[1]CIRC-Review'!N45</f>
        <v>43070</v>
      </c>
      <c r="M45" s="26"/>
      <c r="N45" s="26"/>
      <c r="O45" s="26"/>
    </row>
    <row r="46" spans="2:15" ht="23" customHeight="1" x14ac:dyDescent="0.35">
      <c r="B46" s="16" t="str">
        <f>'[1]CIRC-Review'!B46</f>
        <v>Central African Rep. /W40</v>
      </c>
      <c r="C46" s="27">
        <f>'[1]CIRC-Review'!C46</f>
        <v>560.55100000000004</v>
      </c>
      <c r="D46" s="18">
        <f>ROUND('[1]CIRC-Review'!D46,1)</f>
        <v>146.30000000000001</v>
      </c>
      <c r="E46" s="19">
        <f>ROUND('[1]CIRC-Review'!G46,1)</f>
        <v>48.2</v>
      </c>
      <c r="F46" s="20" t="str">
        <f>'[1]CIRC-Review'!H46</f>
        <v/>
      </c>
      <c r="G46" s="21">
        <f>'[1]CIRC-Review'!I46</f>
        <v>45839</v>
      </c>
      <c r="H46" s="22" t="str">
        <f>'[1]CIRC-Review'!J46</f>
        <v/>
      </c>
      <c r="I46" s="24">
        <f>'[1]CIRC-Review'!K46</f>
        <v>17</v>
      </c>
      <c r="J46" s="24">
        <f>'[1]CIRC-Review'!L46</f>
        <v>18</v>
      </c>
      <c r="K46" s="20" t="str">
        <f>'[1]CIRC-Review'!M46</f>
        <v/>
      </c>
      <c r="L46" s="28">
        <f>'[1]CIRC-Review'!N46</f>
        <v>43040</v>
      </c>
      <c r="M46" s="26"/>
      <c r="N46" s="26"/>
      <c r="O46" s="26"/>
    </row>
    <row r="47" spans="2:15" ht="23" customHeight="1" x14ac:dyDescent="0.35">
      <c r="B47" s="16" t="str">
        <f>'[1]CIRC-Review'!B47</f>
        <v>Chad /W40</v>
      </c>
      <c r="C47" s="27">
        <f>'[1]CIRC-Review'!C47</f>
        <v>560.55100000000004</v>
      </c>
      <c r="D47" s="18">
        <f>ROUND('[1]CIRC-Review'!D47,1)</f>
        <v>141.80000000000001</v>
      </c>
      <c r="E47" s="19">
        <f>ROUND('[1]CIRC-Review'!G47,1)</f>
        <v>45.3</v>
      </c>
      <c r="F47" s="20" t="str">
        <f>'[1]CIRC-Review'!H47</f>
        <v/>
      </c>
      <c r="G47" s="21">
        <f>'[1]CIRC-Review'!I47</f>
        <v>45839</v>
      </c>
      <c r="H47" s="22" t="str">
        <f>'[1]CIRC-Review'!J47</f>
        <v/>
      </c>
      <c r="I47" s="24">
        <f>'[1]CIRC-Review'!K47</f>
        <v>16</v>
      </c>
      <c r="J47" s="24">
        <f>'[1]CIRC-Review'!L47</f>
        <v>17</v>
      </c>
      <c r="K47" s="20" t="str">
        <f>'[1]CIRC-Review'!M47</f>
        <v/>
      </c>
      <c r="L47" s="28">
        <f>'[1]CIRC-Review'!N47</f>
        <v>43800</v>
      </c>
      <c r="M47" s="26"/>
      <c r="N47" s="26"/>
      <c r="O47" s="26"/>
    </row>
    <row r="48" spans="2:15" ht="23" customHeight="1" x14ac:dyDescent="0.35">
      <c r="B48" s="16" t="str">
        <f>'[1]CIRC-Review'!B48</f>
        <v>Chile</v>
      </c>
      <c r="C48" s="27">
        <f>'[1]CIRC-Review'!C48</f>
        <v>951</v>
      </c>
      <c r="D48" s="18">
        <f>ROUND('[1]CIRC-Review'!D48,1)</f>
        <v>121.5</v>
      </c>
      <c r="E48" s="19">
        <f>ROUND('[1]CIRC-Review'!G48,1)</f>
        <v>22.3</v>
      </c>
      <c r="F48" s="20" t="str">
        <f>'[1]CIRC-Review'!H48</f>
        <v/>
      </c>
      <c r="G48" s="21">
        <f>'[1]CIRC-Review'!I48</f>
        <v>45839</v>
      </c>
      <c r="H48" s="22" t="str">
        <f>'[1]CIRC-Review'!J48</f>
        <v/>
      </c>
      <c r="I48" s="24">
        <f>'[1]CIRC-Review'!K48</f>
        <v>21</v>
      </c>
      <c r="J48" s="24">
        <f>'[1]CIRC-Review'!L48</f>
        <v>22</v>
      </c>
      <c r="K48" s="20" t="str">
        <f>'[1]CIRC-Review'!M48</f>
        <v/>
      </c>
      <c r="L48" s="28">
        <f>'[1]CIRC-Review'!N48</f>
        <v>45474</v>
      </c>
      <c r="M48" s="26"/>
      <c r="N48" s="26"/>
      <c r="O48" s="26"/>
    </row>
    <row r="49" spans="2:15" ht="23" customHeight="1" x14ac:dyDescent="0.35">
      <c r="B49" s="16" t="str">
        <f>'[1]CIRC-Review'!B49</f>
        <v>China, Beijing</v>
      </c>
      <c r="C49" s="27">
        <f>'[1]CIRC-Review'!C49</f>
        <v>7.1740000000000004</v>
      </c>
      <c r="D49" s="18">
        <f>ROUND('[1]CIRC-Review'!D49,1)</f>
        <v>149.9</v>
      </c>
      <c r="E49" s="19">
        <f>ROUND('[1]CIRC-Review'!G49,1)</f>
        <v>51.8</v>
      </c>
      <c r="F49" s="20" t="str">
        <f>'[1]CIRC-Review'!H49</f>
        <v/>
      </c>
      <c r="G49" s="21">
        <f>'[1]CIRC-Review'!I49</f>
        <v>45717</v>
      </c>
      <c r="H49" s="22" t="str">
        <f>'[1]CIRC-Review'!J49</f>
        <v/>
      </c>
      <c r="I49" s="24">
        <f>'[1]CIRC-Review'!K49</f>
        <v>25</v>
      </c>
      <c r="J49" s="24">
        <f>'[1]CIRC-Review'!L49</f>
        <v>27</v>
      </c>
      <c r="K49" s="20" t="str">
        <f>'[1]CIRC-Review'!M49</f>
        <v/>
      </c>
      <c r="L49" s="28">
        <f>'[1]CIRC-Review'!N49</f>
        <v>44593</v>
      </c>
      <c r="M49" s="26"/>
      <c r="N49" s="26"/>
      <c r="O49" s="26"/>
    </row>
    <row r="50" spans="2:15" ht="23" customHeight="1" x14ac:dyDescent="0.35">
      <c r="B50" s="16" t="str">
        <f>'[1]CIRC-Review'!B50</f>
        <v>China, Hong Kong (SAR)</v>
      </c>
      <c r="C50" s="27">
        <f>'[1]CIRC-Review'!C50</f>
        <v>7.85</v>
      </c>
      <c r="D50" s="18">
        <f>ROUND('[1]CIRC-Review'!D50,1)</f>
        <v>197.7</v>
      </c>
      <c r="E50" s="19">
        <f>ROUND('[1]CIRC-Review'!G50,1)</f>
        <v>97.8</v>
      </c>
      <c r="F50" s="20" t="str">
        <f>'[1]CIRC-Review'!H50</f>
        <v/>
      </c>
      <c r="G50" s="21">
        <f>'[1]CIRC-Review'!I50</f>
        <v>45809</v>
      </c>
      <c r="H50" s="22" t="str">
        <f>'[1]CIRC-Review'!J50</f>
        <v/>
      </c>
      <c r="I50" s="24">
        <f>'[1]CIRC-Review'!K50</f>
        <v>19</v>
      </c>
      <c r="J50" s="24">
        <f>'[1]CIRC-Review'!L50</f>
        <v>20</v>
      </c>
      <c r="K50" s="20" t="str">
        <f>'[1]CIRC-Review'!M50</f>
        <v/>
      </c>
      <c r="L50" s="28">
        <f>'[1]CIRC-Review'!N50</f>
        <v>41061</v>
      </c>
      <c r="M50" s="26"/>
      <c r="N50" s="26"/>
      <c r="O50" s="26"/>
    </row>
    <row r="51" spans="2:15" ht="23" customHeight="1" x14ac:dyDescent="0.35">
      <c r="B51" s="16" t="str">
        <f>'[1]CIRC-Review'!B51</f>
        <v>China, Macao (SAR)</v>
      </c>
      <c r="C51" s="27">
        <f>'[1]CIRC-Review'!C51</f>
        <v>8.0850000000000009</v>
      </c>
      <c r="D51" s="18">
        <f>ROUND('[1]CIRC-Review'!D51,1)</f>
        <v>146.9</v>
      </c>
      <c r="E51" s="19">
        <f>ROUND('[1]CIRC-Review'!G51,1)</f>
        <v>49.1</v>
      </c>
      <c r="F51" s="20" t="str">
        <f>'[1]CIRC-Review'!H51</f>
        <v/>
      </c>
      <c r="G51" s="21">
        <f>'[1]CIRC-Review'!I51</f>
        <v>45839</v>
      </c>
      <c r="H51" s="22" t="str">
        <f>'[1]CIRC-Review'!J51</f>
        <v/>
      </c>
      <c r="I51" s="24">
        <f>'[1]CIRC-Review'!K51</f>
        <v>25</v>
      </c>
      <c r="J51" s="24">
        <f>'[1]CIRC-Review'!L51</f>
        <v>27</v>
      </c>
      <c r="K51" s="20" t="str">
        <f>'[1]CIRC-Review'!M51</f>
        <v/>
      </c>
      <c r="L51" s="28">
        <f>'[1]CIRC-Review'!N51</f>
        <v>45200</v>
      </c>
      <c r="M51" s="26"/>
      <c r="N51" s="26"/>
      <c r="O51" s="26"/>
    </row>
    <row r="52" spans="2:15" ht="23" customHeight="1" x14ac:dyDescent="0.35">
      <c r="B52" s="16" t="str">
        <f>'[1]CIRC-Review'!B52</f>
        <v>Colombia /W40</v>
      </c>
      <c r="C52" s="27">
        <f>'[1]CIRC-Review'!C52</f>
        <v>4018</v>
      </c>
      <c r="D52" s="18">
        <f>ROUND('[1]CIRC-Review'!D52,1)</f>
        <v>140.80000000000001</v>
      </c>
      <c r="E52" s="19">
        <f>ROUND('[1]CIRC-Review'!G52,1)</f>
        <v>40.5</v>
      </c>
      <c r="F52" s="20" t="str">
        <f>'[1]CIRC-Review'!H52</f>
        <v/>
      </c>
      <c r="G52" s="21">
        <f>'[1]CIRC-Review'!I52</f>
        <v>45839</v>
      </c>
      <c r="H52" s="22" t="str">
        <f>'[1]CIRC-Review'!J52</f>
        <v/>
      </c>
      <c r="I52" s="24">
        <f>'[1]CIRC-Review'!K52</f>
        <v>19</v>
      </c>
      <c r="J52" s="24">
        <f>'[1]CIRC-Review'!L52</f>
        <v>20</v>
      </c>
      <c r="K52" s="20" t="str">
        <f>'[1]CIRC-Review'!M52</f>
        <v/>
      </c>
      <c r="L52" s="28">
        <f>'[1]CIRC-Review'!N52</f>
        <v>45170</v>
      </c>
      <c r="M52" s="26"/>
      <c r="N52" s="26"/>
      <c r="O52" s="26"/>
    </row>
    <row r="53" spans="2:15" ht="23" customHeight="1" x14ac:dyDescent="0.35">
      <c r="B53" s="16" t="str">
        <f>'[1]CIRC-Review'!B53</f>
        <v>Comoros</v>
      </c>
      <c r="C53" s="27">
        <f>'[1]CIRC-Review'!C53</f>
        <v>420.41300000000001</v>
      </c>
      <c r="D53" s="18">
        <f>ROUND('[1]CIRC-Review'!D53,1)</f>
        <v>137.4</v>
      </c>
      <c r="E53" s="19">
        <f>ROUND('[1]CIRC-Review'!G53,1)</f>
        <v>39.9</v>
      </c>
      <c r="F53" s="20" t="str">
        <f>'[1]CIRC-Review'!H53</f>
        <v/>
      </c>
      <c r="G53" s="21">
        <f>'[1]CIRC-Review'!I53</f>
        <v>45839</v>
      </c>
      <c r="H53" s="22" t="str">
        <f>'[1]CIRC-Review'!J53</f>
        <v/>
      </c>
      <c r="I53" s="24">
        <f>'[1]CIRC-Review'!K53</f>
        <v>16</v>
      </c>
      <c r="J53" s="24">
        <f>'[1]CIRC-Review'!L53</f>
        <v>17</v>
      </c>
      <c r="K53" s="20" t="str">
        <f>'[1]CIRC-Review'!M53</f>
        <v/>
      </c>
      <c r="L53" s="28">
        <f>'[1]CIRC-Review'!N53</f>
        <v>45413</v>
      </c>
      <c r="M53" s="26"/>
      <c r="N53" s="26"/>
      <c r="O53" s="26"/>
    </row>
    <row r="54" spans="2:15" ht="23" customHeight="1" x14ac:dyDescent="0.35">
      <c r="B54" s="16" t="str">
        <f>'[1]CIRC-Review'!B54</f>
        <v>Congo /W40</v>
      </c>
      <c r="C54" s="27">
        <f>'[1]CIRC-Review'!C54</f>
        <v>560.55100000000004</v>
      </c>
      <c r="D54" s="18">
        <f>ROUND('[1]CIRC-Review'!D54,1)</f>
        <v>147.19999999999999</v>
      </c>
      <c r="E54" s="19">
        <f>ROUND('[1]CIRC-Review'!G54,1)</f>
        <v>46.2</v>
      </c>
      <c r="F54" s="20" t="str">
        <f>'[1]CIRC-Review'!H54</f>
        <v/>
      </c>
      <c r="G54" s="21">
        <f>'[1]CIRC-Review'!I54</f>
        <v>45839</v>
      </c>
      <c r="H54" s="22" t="str">
        <f>'[1]CIRC-Review'!J54</f>
        <v/>
      </c>
      <c r="I54" s="24">
        <f>'[1]CIRC-Review'!K54</f>
        <v>8</v>
      </c>
      <c r="J54" s="24">
        <f>'[1]CIRC-Review'!L54</f>
        <v>8</v>
      </c>
      <c r="K54" s="20" t="str">
        <f>'[1]CIRC-Review'!M54</f>
        <v/>
      </c>
      <c r="L54" s="28">
        <f>'[1]CIRC-Review'!N54</f>
        <v>45108</v>
      </c>
      <c r="M54" s="26"/>
      <c r="N54" s="26"/>
      <c r="O54" s="26"/>
    </row>
    <row r="55" spans="2:15" ht="23" customHeight="1" x14ac:dyDescent="0.35">
      <c r="B55" s="16" t="str">
        <f>'[1]CIRC-Review'!B55</f>
        <v>Congo, Dem. Rep. /W40</v>
      </c>
      <c r="C55" s="27">
        <f>'[1]CIRC-Review'!C55</f>
        <v>2876.2080000000001</v>
      </c>
      <c r="D55" s="18">
        <f>ROUND('[1]CIRC-Review'!D55,1)</f>
        <v>151.9</v>
      </c>
      <c r="E55" s="19">
        <f>ROUND('[1]CIRC-Review'!G55,1)</f>
        <v>52.2</v>
      </c>
      <c r="F55" s="20" t="str">
        <f>'[1]CIRC-Review'!H55</f>
        <v/>
      </c>
      <c r="G55" s="21">
        <f>'[1]CIRC-Review'!I55</f>
        <v>45597</v>
      </c>
      <c r="H55" s="22" t="str">
        <f>'[1]CIRC-Review'!J55</f>
        <v/>
      </c>
      <c r="I55" s="24">
        <f>'[1]CIRC-Review'!K55</f>
        <v>27</v>
      </c>
      <c r="J55" s="24">
        <f>'[1]CIRC-Review'!L55</f>
        <v>29</v>
      </c>
      <c r="K55" s="20" t="str">
        <f>'[1]CIRC-Review'!M55</f>
        <v/>
      </c>
      <c r="L55" s="28">
        <f>'[1]CIRC-Review'!N55</f>
        <v>45413</v>
      </c>
      <c r="M55" s="26"/>
      <c r="N55" s="26"/>
      <c r="O55" s="26"/>
    </row>
    <row r="56" spans="2:15" ht="23" customHeight="1" x14ac:dyDescent="0.35">
      <c r="B56" s="16" t="str">
        <f>'[1]CIRC-Review'!B56</f>
        <v>Cook Islands 4/</v>
      </c>
      <c r="C56" s="27">
        <f>'[1]CIRC-Review'!C56</f>
        <v>1.6719999999999999</v>
      </c>
      <c r="D56" s="18">
        <f>ROUND('[1]CIRC-Review'!D56,1)</f>
        <v>141.9</v>
      </c>
      <c r="E56" s="19">
        <f>ROUND('[1]CIRC-Review'!G56,1)</f>
        <v>42.5</v>
      </c>
      <c r="F56" s="20" t="str">
        <f>'[1]CIRC-Review'!H56</f>
        <v>Y</v>
      </c>
      <c r="G56" s="21">
        <f>'[1]CIRC-Review'!I56</f>
        <v>45870</v>
      </c>
      <c r="H56" s="22" t="str">
        <f>'[1]CIRC-Review'!J56</f>
        <v>H</v>
      </c>
      <c r="I56" s="24">
        <f>'[1]CIRC-Review'!K56</f>
        <v>22</v>
      </c>
      <c r="J56" s="24">
        <f>'[1]CIRC-Review'!L56</f>
        <v>23</v>
      </c>
      <c r="K56" s="20" t="str">
        <f>'[1]CIRC-Review'!M56</f>
        <v>Y</v>
      </c>
      <c r="L56" s="28">
        <f>'[1]CIRC-Review'!N56</f>
        <v>45870</v>
      </c>
      <c r="M56" s="26"/>
      <c r="N56" s="26"/>
      <c r="O56" s="26"/>
    </row>
    <row r="57" spans="2:15" ht="23" customHeight="1" x14ac:dyDescent="0.35">
      <c r="B57" s="16" t="str">
        <f>'[1]CIRC-Review'!B57</f>
        <v>Costa Rica</v>
      </c>
      <c r="C57" s="27">
        <f>'[1]CIRC-Review'!C57</f>
        <v>503.06</v>
      </c>
      <c r="D57" s="18">
        <f>ROUND('[1]CIRC-Review'!D57,1)</f>
        <v>133.19999999999999</v>
      </c>
      <c r="E57" s="19">
        <f>ROUND('[1]CIRC-Review'!G57,1)</f>
        <v>33.200000000000003</v>
      </c>
      <c r="F57" s="20" t="str">
        <f>'[1]CIRC-Review'!H57</f>
        <v/>
      </c>
      <c r="G57" s="21">
        <f>'[1]CIRC-Review'!I57</f>
        <v>45839</v>
      </c>
      <c r="H57" s="22" t="str">
        <f>'[1]CIRC-Review'!J57</f>
        <v/>
      </c>
      <c r="I57" s="24">
        <f>'[1]CIRC-Review'!K57</f>
        <v>22</v>
      </c>
      <c r="J57" s="24">
        <f>'[1]CIRC-Review'!L57</f>
        <v>23</v>
      </c>
      <c r="K57" s="20" t="str">
        <f>'[1]CIRC-Review'!M57</f>
        <v/>
      </c>
      <c r="L57" s="28">
        <f>'[1]CIRC-Review'!N57</f>
        <v>45352</v>
      </c>
      <c r="M57" s="26"/>
      <c r="N57" s="26"/>
      <c r="O57" s="26"/>
    </row>
    <row r="58" spans="2:15" ht="23" customHeight="1" x14ac:dyDescent="0.35">
      <c r="B58" s="16" t="str">
        <f>'[1]CIRC-Review'!B58</f>
        <v>Cote d Ivoire /W40</v>
      </c>
      <c r="C58" s="27">
        <f>'[1]CIRC-Review'!C58</f>
        <v>560.55100000000004</v>
      </c>
      <c r="D58" s="18">
        <f>ROUND('[1]CIRC-Review'!D58,1)</f>
        <v>168</v>
      </c>
      <c r="E58" s="19">
        <f>ROUND('[1]CIRC-Review'!G58,1)</f>
        <v>67.099999999999994</v>
      </c>
      <c r="F58" s="20" t="str">
        <f>'[1]CIRC-Review'!H58</f>
        <v/>
      </c>
      <c r="G58" s="21">
        <f>'[1]CIRC-Review'!I58</f>
        <v>45839</v>
      </c>
      <c r="H58" s="22" t="str">
        <f>'[1]CIRC-Review'!J58</f>
        <v/>
      </c>
      <c r="I58" s="24">
        <f>'[1]CIRC-Review'!K58</f>
        <v>17</v>
      </c>
      <c r="J58" s="24">
        <f>'[1]CIRC-Review'!L58</f>
        <v>18</v>
      </c>
      <c r="K58" s="20" t="str">
        <f>'[1]CIRC-Review'!M58</f>
        <v/>
      </c>
      <c r="L58" s="28">
        <f>'[1]CIRC-Review'!N58</f>
        <v>45778</v>
      </c>
      <c r="M58" s="26"/>
      <c r="N58" s="26"/>
      <c r="O58" s="26"/>
    </row>
    <row r="59" spans="2:15" ht="23" customHeight="1" x14ac:dyDescent="0.35">
      <c r="B59" s="16" t="str">
        <f>'[1]CIRC-Review'!B59</f>
        <v>Croatia, Republic of</v>
      </c>
      <c r="C59" s="27">
        <f>'[1]CIRC-Review'!C59</f>
        <v>0.85499999999999998</v>
      </c>
      <c r="D59" s="18">
        <f>ROUND('[1]CIRC-Review'!D59,1)</f>
        <v>138.80000000000001</v>
      </c>
      <c r="E59" s="19">
        <f>ROUND('[1]CIRC-Review'!G59,1)</f>
        <v>44.9</v>
      </c>
      <c r="F59" s="20" t="str">
        <f>'[1]CIRC-Review'!H59</f>
        <v>Y</v>
      </c>
      <c r="G59" s="21">
        <f>'[1]CIRC-Review'!I59</f>
        <v>45870</v>
      </c>
      <c r="H59" s="22" t="str">
        <f>'[1]CIRC-Review'!J59</f>
        <v>ER</v>
      </c>
      <c r="I59" s="24">
        <f>'[1]CIRC-Review'!K59</f>
        <v>8</v>
      </c>
      <c r="J59" s="24">
        <f>'[1]CIRC-Review'!L59</f>
        <v>9</v>
      </c>
      <c r="K59" s="20" t="str">
        <f>'[1]CIRC-Review'!M59</f>
        <v/>
      </c>
      <c r="L59" s="28">
        <f>'[1]CIRC-Review'!N59</f>
        <v>43678</v>
      </c>
      <c r="M59" s="26"/>
      <c r="N59" s="26"/>
      <c r="O59" s="26"/>
    </row>
    <row r="60" spans="2:15" ht="23" customHeight="1" x14ac:dyDescent="0.35">
      <c r="B60" s="16" t="str">
        <f>'[1]CIRC-Review'!B60</f>
        <v>Cuba</v>
      </c>
      <c r="C60" s="27">
        <f>'[1]CIRC-Review'!C60</f>
        <v>24</v>
      </c>
      <c r="D60" s="18">
        <f>ROUND('[1]CIRC-Review'!D60,1)</f>
        <v>148.19999999999999</v>
      </c>
      <c r="E60" s="19">
        <f>ROUND('[1]CIRC-Review'!G60,1)</f>
        <v>52.6</v>
      </c>
      <c r="F60" s="20" t="str">
        <f>'[1]CIRC-Review'!H60</f>
        <v>Y</v>
      </c>
      <c r="G60" s="21">
        <f>'[1]CIRC-Review'!I60</f>
        <v>45870</v>
      </c>
      <c r="H60" s="22" t="str">
        <f>'[1]CIRC-Review'!J60</f>
        <v>GCM</v>
      </c>
      <c r="I60" s="24">
        <f>'[1]CIRC-Review'!K60</f>
        <v>21</v>
      </c>
      <c r="J60" s="24">
        <f>'[1]CIRC-Review'!L60</f>
        <v>22</v>
      </c>
      <c r="K60" s="20" t="str">
        <f>'[1]CIRC-Review'!M60</f>
        <v/>
      </c>
      <c r="L60" s="28">
        <f>'[1]CIRC-Review'!N60</f>
        <v>45474</v>
      </c>
      <c r="M60" s="26"/>
      <c r="N60" s="26"/>
      <c r="O60" s="26"/>
    </row>
    <row r="61" spans="2:15" ht="23" customHeight="1" x14ac:dyDescent="0.35">
      <c r="B61" s="16" t="str">
        <f>'[1]CIRC-Review'!B61</f>
        <v>Cyprus</v>
      </c>
      <c r="C61" s="27">
        <f>'[1]CIRC-Review'!C61</f>
        <v>0.85499999999999998</v>
      </c>
      <c r="D61" s="18">
        <f>ROUND('[1]CIRC-Review'!D61,1)</f>
        <v>133.1</v>
      </c>
      <c r="E61" s="19">
        <f>ROUND('[1]CIRC-Review'!G61,1)</f>
        <v>36.700000000000003</v>
      </c>
      <c r="F61" s="20" t="str">
        <f>'[1]CIRC-Review'!H61</f>
        <v>Y</v>
      </c>
      <c r="G61" s="21">
        <f>'[1]CIRC-Review'!I61</f>
        <v>45870</v>
      </c>
      <c r="H61" s="22" t="str">
        <f>'[1]CIRC-Review'!J61</f>
        <v>ER</v>
      </c>
      <c r="I61" s="24">
        <f>'[1]CIRC-Review'!K61</f>
        <v>16</v>
      </c>
      <c r="J61" s="24">
        <f>'[1]CIRC-Review'!L61</f>
        <v>17</v>
      </c>
      <c r="K61" s="20" t="str">
        <f>'[1]CIRC-Review'!M61</f>
        <v/>
      </c>
      <c r="L61" s="28">
        <f>'[1]CIRC-Review'!N61</f>
        <v>45078</v>
      </c>
      <c r="M61" s="26"/>
      <c r="N61" s="26"/>
      <c r="O61" s="26"/>
    </row>
    <row r="62" spans="2:15" ht="23" customHeight="1" x14ac:dyDescent="0.35">
      <c r="B62" s="16" t="str">
        <f>'[1]CIRC-Review'!B62</f>
        <v>Czech Republic</v>
      </c>
      <c r="C62" s="27">
        <f>'[1]CIRC-Review'!C62</f>
        <v>20.9</v>
      </c>
      <c r="D62" s="18">
        <f>ROUND('[1]CIRC-Review'!D62,1)</f>
        <v>149.4</v>
      </c>
      <c r="E62" s="19">
        <f>ROUND('[1]CIRC-Review'!G62,1)</f>
        <v>54.9</v>
      </c>
      <c r="F62" s="20" t="str">
        <f>'[1]CIRC-Review'!H62</f>
        <v>Y</v>
      </c>
      <c r="G62" s="21">
        <f>'[1]CIRC-Review'!I62</f>
        <v>45870</v>
      </c>
      <c r="H62" s="22" t="str">
        <f>'[1]CIRC-Review'!J62</f>
        <v>ER</v>
      </c>
      <c r="I62" s="24">
        <f>'[1]CIRC-Review'!K62</f>
        <v>19</v>
      </c>
      <c r="J62" s="24">
        <f>'[1]CIRC-Review'!L62</f>
        <v>20</v>
      </c>
      <c r="K62" s="20" t="str">
        <f>'[1]CIRC-Review'!M62</f>
        <v/>
      </c>
      <c r="L62" s="28">
        <f>'[1]CIRC-Review'!N62</f>
        <v>45231</v>
      </c>
      <c r="M62" s="26"/>
      <c r="N62" s="26"/>
      <c r="O62" s="26"/>
    </row>
    <row r="63" spans="2:15" ht="23" customHeight="1" x14ac:dyDescent="0.35">
      <c r="B63" s="16" t="str">
        <f>'[1]CIRC-Review'!B63</f>
        <v>Denmark</v>
      </c>
      <c r="C63" s="27">
        <f>'[1]CIRC-Review'!C63</f>
        <v>6.3769999999999998</v>
      </c>
      <c r="D63" s="18">
        <f>ROUND('[1]CIRC-Review'!D63,1)</f>
        <v>175</v>
      </c>
      <c r="E63" s="19">
        <f>ROUND('[1]CIRC-Review'!G63,1)</f>
        <v>80</v>
      </c>
      <c r="F63" s="20" t="str">
        <f>'[1]CIRC-Review'!H63</f>
        <v>Y</v>
      </c>
      <c r="G63" s="21">
        <f>'[1]CIRC-Review'!I63</f>
        <v>45870</v>
      </c>
      <c r="H63" s="22" t="str">
        <f>'[1]CIRC-Review'!J63</f>
        <v>ER</v>
      </c>
      <c r="I63" s="24">
        <f>'[1]CIRC-Review'!K63</f>
        <v>25</v>
      </c>
      <c r="J63" s="24">
        <f>'[1]CIRC-Review'!L63</f>
        <v>27</v>
      </c>
      <c r="K63" s="20" t="str">
        <f>'[1]CIRC-Review'!M63</f>
        <v/>
      </c>
      <c r="L63" s="28">
        <f>'[1]CIRC-Review'!N63</f>
        <v>43617</v>
      </c>
      <c r="M63" s="26"/>
      <c r="N63" s="26"/>
      <c r="O63" s="26"/>
    </row>
    <row r="64" spans="2:15" ht="23" customHeight="1" x14ac:dyDescent="0.35">
      <c r="B64" s="16" t="str">
        <f>'[1]CIRC-Review'!B64</f>
        <v>Djibouti /W40</v>
      </c>
      <c r="C64" s="27">
        <f>'[1]CIRC-Review'!C64</f>
        <v>177</v>
      </c>
      <c r="D64" s="18">
        <f>ROUND('[1]CIRC-Review'!D64,1)</f>
        <v>141.4</v>
      </c>
      <c r="E64" s="19">
        <f>ROUND('[1]CIRC-Review'!G64,1)</f>
        <v>41.6</v>
      </c>
      <c r="F64" s="20" t="str">
        <f>'[1]CIRC-Review'!H64</f>
        <v/>
      </c>
      <c r="G64" s="21">
        <f>'[1]CIRC-Review'!I64</f>
        <v>45597</v>
      </c>
      <c r="H64" s="22" t="str">
        <f>'[1]CIRC-Review'!J64</f>
        <v/>
      </c>
      <c r="I64" s="24">
        <f>'[1]CIRC-Review'!K64</f>
        <v>16</v>
      </c>
      <c r="J64" s="24">
        <f>'[1]CIRC-Review'!L64</f>
        <v>17</v>
      </c>
      <c r="K64" s="20" t="str">
        <f>'[1]CIRC-Review'!M64</f>
        <v/>
      </c>
      <c r="L64" s="28">
        <f>'[1]CIRC-Review'!N64</f>
        <v>42005</v>
      </c>
      <c r="M64" s="26"/>
      <c r="N64" s="26"/>
      <c r="O64" s="26"/>
    </row>
    <row r="65" spans="2:15" ht="23" customHeight="1" x14ac:dyDescent="0.35">
      <c r="B65" s="16" t="str">
        <f>'[1]CIRC-Review'!B65</f>
        <v>Dominica /W40 14/</v>
      </c>
      <c r="C65" s="27">
        <f>'[1]CIRC-Review'!C65</f>
        <v>2.7</v>
      </c>
      <c r="D65" s="18">
        <f>ROUND('[1]CIRC-Review'!D65,1)</f>
        <v>143.5</v>
      </c>
      <c r="E65" s="19">
        <f>ROUND('[1]CIRC-Review'!G65,1)</f>
        <v>50.1</v>
      </c>
      <c r="F65" s="20" t="str">
        <f>'[1]CIRC-Review'!H65</f>
        <v/>
      </c>
      <c r="G65" s="21">
        <f>'[1]CIRC-Review'!I65</f>
        <v>45597</v>
      </c>
      <c r="H65" s="22" t="str">
        <f>'[1]CIRC-Review'!J65</f>
        <v/>
      </c>
      <c r="I65" s="24">
        <f>'[1]CIRC-Review'!K65</f>
        <v>22</v>
      </c>
      <c r="J65" s="24">
        <f>'[1]CIRC-Review'!L65</f>
        <v>23</v>
      </c>
      <c r="K65" s="20" t="str">
        <f>'[1]CIRC-Review'!M65</f>
        <v/>
      </c>
      <c r="L65" s="28">
        <f>'[1]CIRC-Review'!N65</f>
        <v>45139</v>
      </c>
      <c r="M65" s="26"/>
      <c r="N65" s="26"/>
      <c r="O65" s="26"/>
    </row>
    <row r="66" spans="2:15" ht="23" customHeight="1" x14ac:dyDescent="0.35">
      <c r="B66" s="16" t="str">
        <f>'[1]CIRC-Review'!B66</f>
        <v>Dominican Republic /W40</v>
      </c>
      <c r="C66" s="27">
        <f>'[1]CIRC-Review'!C66</f>
        <v>61.493000000000002</v>
      </c>
      <c r="D66" s="18">
        <f>ROUND('[1]CIRC-Review'!D66,1)</f>
        <v>130.30000000000001</v>
      </c>
      <c r="E66" s="19">
        <f>ROUND('[1]CIRC-Review'!G66,1)</f>
        <v>30.1</v>
      </c>
      <c r="F66" s="20" t="str">
        <f>'[1]CIRC-Review'!H66</f>
        <v/>
      </c>
      <c r="G66" s="21">
        <f>'[1]CIRC-Review'!I66</f>
        <v>45839</v>
      </c>
      <c r="H66" s="22" t="str">
        <f>'[1]CIRC-Review'!J66</f>
        <v/>
      </c>
      <c r="I66" s="24">
        <f>'[1]CIRC-Review'!K66</f>
        <v>17</v>
      </c>
      <c r="J66" s="24">
        <f>'[1]CIRC-Review'!L66</f>
        <v>18</v>
      </c>
      <c r="K66" s="20" t="str">
        <f>'[1]CIRC-Review'!M66</f>
        <v/>
      </c>
      <c r="L66" s="28">
        <f>'[1]CIRC-Review'!N66</f>
        <v>45748</v>
      </c>
      <c r="M66" s="26"/>
      <c r="N66" s="26"/>
      <c r="O66" s="26"/>
    </row>
    <row r="67" spans="2:15" ht="23" customHeight="1" x14ac:dyDescent="0.35">
      <c r="B67" s="16" t="str">
        <f>'[1]CIRC-Review'!B67</f>
        <v>Ecuador /W40</v>
      </c>
      <c r="C67" s="27">
        <f>'[1]CIRC-Review'!C67</f>
        <v>1</v>
      </c>
      <c r="D67" s="18">
        <f>ROUND('[1]CIRC-Review'!D67,1)</f>
        <v>122.1</v>
      </c>
      <c r="E67" s="19">
        <f>ROUND('[1]CIRC-Review'!G67,1)</f>
        <v>24.6</v>
      </c>
      <c r="F67" s="20" t="str">
        <f>'[1]CIRC-Review'!H67</f>
        <v/>
      </c>
      <c r="G67" s="21">
        <f>'[1]CIRC-Review'!I67</f>
        <v>45474</v>
      </c>
      <c r="H67" s="22" t="str">
        <f>'[1]CIRC-Review'!J67</f>
        <v/>
      </c>
      <c r="I67" s="24">
        <f>'[1]CIRC-Review'!K67</f>
        <v>19</v>
      </c>
      <c r="J67" s="24">
        <f>'[1]CIRC-Review'!L67</f>
        <v>20</v>
      </c>
      <c r="K67" s="20" t="str">
        <f>'[1]CIRC-Review'!M67</f>
        <v/>
      </c>
      <c r="L67" s="28">
        <f>'[1]CIRC-Review'!N67</f>
        <v>45536</v>
      </c>
      <c r="M67" s="26"/>
      <c r="N67" s="26"/>
      <c r="O67" s="26"/>
    </row>
    <row r="68" spans="2:15" ht="23" customHeight="1" x14ac:dyDescent="0.35">
      <c r="B68" s="16" t="str">
        <f>'[1]CIRC-Review'!B68</f>
        <v>Egypt /W40</v>
      </c>
      <c r="C68" s="27">
        <f>'[1]CIRC-Review'!C68</f>
        <v>48.3</v>
      </c>
      <c r="D68" s="18">
        <f>ROUND('[1]CIRC-Review'!D68,1)</f>
        <v>126.5</v>
      </c>
      <c r="E68" s="19">
        <f>ROUND('[1]CIRC-Review'!G68,1)</f>
        <v>25.1</v>
      </c>
      <c r="F68" s="20" t="str">
        <f>'[1]CIRC-Review'!H68</f>
        <v/>
      </c>
      <c r="G68" s="21">
        <f>'[1]CIRC-Review'!I68</f>
        <v>45839</v>
      </c>
      <c r="H68" s="22" t="str">
        <f>'[1]CIRC-Review'!J68</f>
        <v/>
      </c>
      <c r="I68" s="24">
        <f>'[1]CIRC-Review'!K68</f>
        <v>18</v>
      </c>
      <c r="J68" s="24">
        <f>'[1]CIRC-Review'!L68</f>
        <v>19</v>
      </c>
      <c r="K68" s="20" t="str">
        <f>'[1]CIRC-Review'!M68</f>
        <v/>
      </c>
      <c r="L68" s="28">
        <f>'[1]CIRC-Review'!N68</f>
        <v>45627</v>
      </c>
      <c r="M68" s="26"/>
      <c r="N68" s="26"/>
      <c r="O68" s="26"/>
    </row>
    <row r="69" spans="2:15" ht="23" customHeight="1" x14ac:dyDescent="0.35">
      <c r="B69" s="16" t="str">
        <f>'[1]CIRC-Review'!B69</f>
        <v>El Salvador</v>
      </c>
      <c r="C69" s="27">
        <f>'[1]CIRC-Review'!C69</f>
        <v>1</v>
      </c>
      <c r="D69" s="18">
        <f>ROUND('[1]CIRC-Review'!D69,1)</f>
        <v>127.6</v>
      </c>
      <c r="E69" s="19">
        <f>ROUND('[1]CIRC-Review'!G69,1)</f>
        <v>29.7</v>
      </c>
      <c r="F69" s="20" t="str">
        <f>'[1]CIRC-Review'!H69</f>
        <v/>
      </c>
      <c r="G69" s="21">
        <f>'[1]CIRC-Review'!I69</f>
        <v>45597</v>
      </c>
      <c r="H69" s="22" t="str">
        <f>'[1]CIRC-Review'!J69</f>
        <v/>
      </c>
      <c r="I69" s="24">
        <f>'[1]CIRC-Review'!K69</f>
        <v>25</v>
      </c>
      <c r="J69" s="24">
        <f>'[1]CIRC-Review'!L69</f>
        <v>27</v>
      </c>
      <c r="K69" s="20" t="str">
        <f>'[1]CIRC-Review'!M69</f>
        <v/>
      </c>
      <c r="L69" s="28">
        <f>'[1]CIRC-Review'!N69</f>
        <v>45352</v>
      </c>
      <c r="M69" s="26"/>
      <c r="N69" s="26"/>
      <c r="O69" s="26"/>
    </row>
    <row r="70" spans="2:15" ht="23" customHeight="1" x14ac:dyDescent="0.35">
      <c r="B70" s="16" t="str">
        <f>'[1]CIRC-Review'!B70</f>
        <v>Equatorial Guinea</v>
      </c>
      <c r="C70" s="27">
        <f>'[1]CIRC-Review'!C70</f>
        <v>560.55100000000004</v>
      </c>
      <c r="D70" s="18">
        <f>ROUND('[1]CIRC-Review'!D70,1)</f>
        <v>139.80000000000001</v>
      </c>
      <c r="E70" s="19">
        <f>ROUND('[1]CIRC-Review'!G70,1)</f>
        <v>40.700000000000003</v>
      </c>
      <c r="F70" s="20" t="str">
        <f>'[1]CIRC-Review'!H70</f>
        <v/>
      </c>
      <c r="G70" s="21">
        <f>'[1]CIRC-Review'!I70</f>
        <v>45839</v>
      </c>
      <c r="H70" s="22" t="str">
        <f>'[1]CIRC-Review'!J70</f>
        <v/>
      </c>
      <c r="I70" s="24">
        <f>'[1]CIRC-Review'!K70</f>
        <v>15</v>
      </c>
      <c r="J70" s="24">
        <f>'[1]CIRC-Review'!L70</f>
        <v>16</v>
      </c>
      <c r="K70" s="20" t="str">
        <f>'[1]CIRC-Review'!M70</f>
        <v/>
      </c>
      <c r="L70" s="28">
        <f>'[1]CIRC-Review'!N70</f>
        <v>45778</v>
      </c>
      <c r="M70" s="26"/>
      <c r="N70" s="26"/>
      <c r="O70" s="26"/>
    </row>
    <row r="71" spans="2:15" ht="23" customHeight="1" x14ac:dyDescent="0.35">
      <c r="B71" s="16" t="str">
        <f>'[1]CIRC-Review'!B71</f>
        <v>Eritrea /W40</v>
      </c>
      <c r="C71" s="27">
        <f>'[1]CIRC-Review'!C71</f>
        <v>15</v>
      </c>
      <c r="D71" s="18">
        <f>ROUND('[1]CIRC-Review'!D71,1)</f>
        <v>137.6</v>
      </c>
      <c r="E71" s="19">
        <f>ROUND('[1]CIRC-Review'!G71,1)</f>
        <v>40.299999999999997</v>
      </c>
      <c r="F71" s="20" t="str">
        <f>'[1]CIRC-Review'!H71</f>
        <v/>
      </c>
      <c r="G71" s="21">
        <f>'[1]CIRC-Review'!I71</f>
        <v>45108</v>
      </c>
      <c r="H71" s="22" t="str">
        <f>'[1]CIRC-Review'!J71</f>
        <v/>
      </c>
      <c r="I71" s="24">
        <f>'[1]CIRC-Review'!K71</f>
        <v>10</v>
      </c>
      <c r="J71" s="24">
        <f>'[1]CIRC-Review'!L71</f>
        <v>11</v>
      </c>
      <c r="K71" s="20" t="str">
        <f>'[1]CIRC-Review'!M71</f>
        <v/>
      </c>
      <c r="L71" s="28">
        <f>'[1]CIRC-Review'!N71</f>
        <v>45536</v>
      </c>
      <c r="M71" s="26"/>
      <c r="N71" s="26"/>
      <c r="O71" s="26"/>
    </row>
    <row r="72" spans="2:15" ht="23" customHeight="1" x14ac:dyDescent="0.35">
      <c r="B72" s="16" t="str">
        <f>'[1]CIRC-Review'!B72</f>
        <v>Estonia</v>
      </c>
      <c r="C72" s="27">
        <f>'[1]CIRC-Review'!C72</f>
        <v>0.85499999999999998</v>
      </c>
      <c r="D72" s="18">
        <f>ROUND('[1]CIRC-Review'!D72,1)</f>
        <v>148.30000000000001</v>
      </c>
      <c r="E72" s="19">
        <f>ROUND('[1]CIRC-Review'!G72,1)</f>
        <v>47.5</v>
      </c>
      <c r="F72" s="20" t="str">
        <f>'[1]CIRC-Review'!H72</f>
        <v/>
      </c>
      <c r="G72" s="21">
        <f>'[1]CIRC-Review'!I72</f>
        <v>45839</v>
      </c>
      <c r="H72" s="22" t="str">
        <f>'[1]CIRC-Review'!J72</f>
        <v/>
      </c>
      <c r="I72" s="24">
        <f>'[1]CIRC-Review'!K72</f>
        <v>18</v>
      </c>
      <c r="J72" s="24">
        <f>'[1]CIRC-Review'!L72</f>
        <v>19</v>
      </c>
      <c r="K72" s="20" t="str">
        <f>'[1]CIRC-Review'!M72</f>
        <v/>
      </c>
      <c r="L72" s="28">
        <f>'[1]CIRC-Review'!N72</f>
        <v>36923</v>
      </c>
      <c r="M72" s="26"/>
      <c r="N72" s="26"/>
      <c r="O72" s="26"/>
    </row>
    <row r="73" spans="2:15" ht="23" customHeight="1" x14ac:dyDescent="0.35">
      <c r="B73" s="16" t="str">
        <f>'[1]CIRC-Review'!B73</f>
        <v>Eswatini</v>
      </c>
      <c r="C73" s="27">
        <f>'[1]CIRC-Review'!C73</f>
        <v>17.523</v>
      </c>
      <c r="D73" s="18">
        <f>ROUND('[1]CIRC-Review'!D73,1)</f>
        <v>118.2</v>
      </c>
      <c r="E73" s="19">
        <f>ROUND('[1]CIRC-Review'!G73,1)</f>
        <v>18.2</v>
      </c>
      <c r="F73" s="20" t="str">
        <f>'[1]CIRC-Review'!H73</f>
        <v/>
      </c>
      <c r="G73" s="21">
        <f>'[1]CIRC-Review'!I73</f>
        <v>45839</v>
      </c>
      <c r="H73" s="22" t="str">
        <f>'[1]CIRC-Review'!J73</f>
        <v/>
      </c>
      <c r="I73" s="24">
        <f>'[1]CIRC-Review'!K73</f>
        <v>12</v>
      </c>
      <c r="J73" s="24">
        <f>'[1]CIRC-Review'!L73</f>
        <v>13</v>
      </c>
      <c r="K73" s="20" t="str">
        <f>'[1]CIRC-Review'!M73</f>
        <v/>
      </c>
      <c r="L73" s="28">
        <f>'[1]CIRC-Review'!N73</f>
        <v>45383</v>
      </c>
      <c r="M73" s="26"/>
      <c r="N73" s="26"/>
      <c r="O73" s="26"/>
    </row>
    <row r="74" spans="2:15" ht="23" customHeight="1" x14ac:dyDescent="0.35">
      <c r="B74" s="16" t="str">
        <f>'[1]CIRC-Review'!B74</f>
        <v>Ethiopia /W40</v>
      </c>
      <c r="C74" s="27">
        <f>'[1]CIRC-Review'!C74</f>
        <v>138.58699999999999</v>
      </c>
      <c r="D74" s="18">
        <f>ROUND('[1]CIRC-Review'!D74,1)</f>
        <v>134.6</v>
      </c>
      <c r="E74" s="19">
        <f>ROUND('[1]CIRC-Review'!G74,1)</f>
        <v>46.6</v>
      </c>
      <c r="F74" s="20" t="str">
        <f>'[1]CIRC-Review'!H74</f>
        <v/>
      </c>
      <c r="G74" s="21">
        <f>'[1]CIRC-Review'!I74</f>
        <v>45839</v>
      </c>
      <c r="H74" s="22" t="str">
        <f>'[1]CIRC-Review'!J74</f>
        <v/>
      </c>
      <c r="I74" s="24">
        <f>'[1]CIRC-Review'!K74</f>
        <v>23</v>
      </c>
      <c r="J74" s="24">
        <f>'[1]CIRC-Review'!L74</f>
        <v>24</v>
      </c>
      <c r="K74" s="20" t="str">
        <f>'[1]CIRC-Review'!M74</f>
        <v/>
      </c>
      <c r="L74" s="28">
        <f>'[1]CIRC-Review'!N74</f>
        <v>45597</v>
      </c>
      <c r="M74" s="26"/>
      <c r="N74" s="26"/>
      <c r="O74" s="26"/>
    </row>
    <row r="75" spans="2:15" ht="23" customHeight="1" x14ac:dyDescent="0.35">
      <c r="B75" s="16" t="str">
        <f>'[1]CIRC-Review'!B75</f>
        <v>Fiji /W40</v>
      </c>
      <c r="C75" s="27">
        <f>'[1]CIRC-Review'!C75</f>
        <v>2.2400000000000002</v>
      </c>
      <c r="D75" s="18">
        <f>ROUND('[1]CIRC-Review'!D75,1)</f>
        <v>133.9</v>
      </c>
      <c r="E75" s="19">
        <f>ROUND('[1]CIRC-Review'!G75,1)</f>
        <v>38.6</v>
      </c>
      <c r="F75" s="20" t="str">
        <f>'[1]CIRC-Review'!H75</f>
        <v/>
      </c>
      <c r="G75" s="21">
        <f>'[1]CIRC-Review'!I75</f>
        <v>45839</v>
      </c>
      <c r="H75" s="22" t="str">
        <f>'[1]CIRC-Review'!J75</f>
        <v/>
      </c>
      <c r="I75" s="24">
        <f>'[1]CIRC-Review'!K75</f>
        <v>23</v>
      </c>
      <c r="J75" s="24">
        <f>'[1]CIRC-Review'!L75</f>
        <v>24</v>
      </c>
      <c r="K75" s="20" t="str">
        <f>'[1]CIRC-Review'!M75</f>
        <v/>
      </c>
      <c r="L75" s="28">
        <f>'[1]CIRC-Review'!N75</f>
        <v>45658</v>
      </c>
      <c r="M75" s="26"/>
      <c r="N75" s="26"/>
      <c r="O75" s="26"/>
    </row>
    <row r="76" spans="2:15" ht="23" customHeight="1" x14ac:dyDescent="0.35">
      <c r="B76" s="16" t="str">
        <f>'[1]CIRC-Review'!B76</f>
        <v>Finland</v>
      </c>
      <c r="C76" s="27">
        <f>'[1]CIRC-Review'!C76</f>
        <v>0.85499999999999998</v>
      </c>
      <c r="D76" s="18">
        <f>ROUND('[1]CIRC-Review'!D76,1)</f>
        <v>146.30000000000001</v>
      </c>
      <c r="E76" s="19">
        <f>ROUND('[1]CIRC-Review'!G76,1)</f>
        <v>48.8</v>
      </c>
      <c r="F76" s="20" t="str">
        <f>'[1]CIRC-Review'!H76</f>
        <v>Y</v>
      </c>
      <c r="G76" s="21">
        <f>'[1]CIRC-Review'!I76</f>
        <v>45870</v>
      </c>
      <c r="H76" s="22" t="str">
        <f>'[1]CIRC-Review'!J76</f>
        <v>ER</v>
      </c>
      <c r="I76" s="24">
        <f>'[1]CIRC-Review'!K76</f>
        <v>24</v>
      </c>
      <c r="J76" s="24">
        <f>'[1]CIRC-Review'!L76</f>
        <v>25</v>
      </c>
      <c r="K76" s="20" t="str">
        <f>'[1]CIRC-Review'!M76</f>
        <v/>
      </c>
      <c r="L76" s="28">
        <f>'[1]CIRC-Review'!N76</f>
        <v>45047</v>
      </c>
      <c r="M76" s="26"/>
      <c r="N76" s="26"/>
      <c r="O76" s="26"/>
    </row>
    <row r="77" spans="2:15" ht="23" customHeight="1" x14ac:dyDescent="0.35">
      <c r="B77" s="16" t="str">
        <f>'[1]CIRC-Review'!B77</f>
        <v>France, Lyon and Elsewhere</v>
      </c>
      <c r="C77" s="27">
        <f>'[1]CIRC-Review'!C77</f>
        <v>0.85499999999999998</v>
      </c>
      <c r="D77" s="18">
        <f>ROUND('[1]CIRC-Review'!D77,1)</f>
        <v>154.6</v>
      </c>
      <c r="E77" s="19">
        <f>ROUND('[1]CIRC-Review'!G77,1)</f>
        <v>55.4</v>
      </c>
      <c r="F77" s="20" t="str">
        <f>'[1]CIRC-Review'!H77</f>
        <v>Y</v>
      </c>
      <c r="G77" s="21">
        <f>'[1]CIRC-Review'!I77</f>
        <v>45870</v>
      </c>
      <c r="H77" s="22" t="str">
        <f>'[1]CIRC-Review'!J77</f>
        <v>L</v>
      </c>
      <c r="I77" s="24">
        <f>'[1]CIRC-Review'!K77</f>
        <v>19</v>
      </c>
      <c r="J77" s="24">
        <f>'[1]CIRC-Review'!L77</f>
        <v>20</v>
      </c>
      <c r="K77" s="20" t="str">
        <f>'[1]CIRC-Review'!M77</f>
        <v/>
      </c>
      <c r="L77" s="28">
        <f>'[1]CIRC-Review'!N77</f>
        <v>44774</v>
      </c>
      <c r="M77" s="26"/>
      <c r="N77" s="26"/>
      <c r="O77" s="26"/>
    </row>
    <row r="78" spans="2:15" ht="23" customHeight="1" x14ac:dyDescent="0.35">
      <c r="B78" s="16" t="str">
        <f>'[1]CIRC-Review'!B78</f>
        <v>France, Paris</v>
      </c>
      <c r="C78" s="27">
        <f>'[1]CIRC-Review'!C78</f>
        <v>0.85499999999999998</v>
      </c>
      <c r="D78" s="18">
        <f>ROUND('[1]CIRC-Review'!D78,1)</f>
        <v>158.30000000000001</v>
      </c>
      <c r="E78" s="19">
        <f>ROUND('[1]CIRC-Review'!G78,1)</f>
        <v>59.1</v>
      </c>
      <c r="F78" s="20" t="str">
        <f>'[1]CIRC-Review'!H78</f>
        <v>Y</v>
      </c>
      <c r="G78" s="21">
        <f>'[1]CIRC-Review'!I78</f>
        <v>45870</v>
      </c>
      <c r="H78" s="22" t="str">
        <f>'[1]CIRC-Review'!J78</f>
        <v>ER</v>
      </c>
      <c r="I78" s="24">
        <f>'[1]CIRC-Review'!K78</f>
        <v>25</v>
      </c>
      <c r="J78" s="24">
        <f>'[1]CIRC-Review'!L78</f>
        <v>27</v>
      </c>
      <c r="K78" s="20" t="str">
        <f>'[1]CIRC-Review'!M78</f>
        <v/>
      </c>
      <c r="L78" s="28">
        <f>'[1]CIRC-Review'!N78</f>
        <v>44774</v>
      </c>
      <c r="M78" s="26"/>
      <c r="N78" s="26"/>
      <c r="O78" s="26"/>
    </row>
    <row r="79" spans="2:15" ht="23" customHeight="1" x14ac:dyDescent="0.35">
      <c r="B79" s="16" t="str">
        <f>'[1]CIRC-Review'!B79</f>
        <v>French Guiana</v>
      </c>
      <c r="C79" s="27">
        <f>'[1]CIRC-Review'!C79</f>
        <v>0.85499999999999998</v>
      </c>
      <c r="D79" s="18">
        <f>ROUND('[1]CIRC-Review'!D79,1)</f>
        <v>137</v>
      </c>
      <c r="E79" s="19">
        <f>ROUND('[1]CIRC-Review'!G79,1)</f>
        <v>41.7</v>
      </c>
      <c r="F79" s="20" t="str">
        <f>'[1]CIRC-Review'!H79</f>
        <v>Y</v>
      </c>
      <c r="G79" s="21">
        <f>'[1]CIRC-Review'!I79</f>
        <v>45870</v>
      </c>
      <c r="H79" s="22" t="str">
        <f>'[1]CIRC-Review'!J79</f>
        <v>ER</v>
      </c>
      <c r="I79" s="24">
        <f>'[1]CIRC-Review'!K79</f>
        <v>0</v>
      </c>
      <c r="J79" s="24">
        <f>'[1]CIRC-Review'!L79</f>
        <v>0</v>
      </c>
      <c r="K79" s="20" t="str">
        <f>'[1]CIRC-Review'!M79</f>
        <v/>
      </c>
      <c r="L79" s="28">
        <f>'[1]CIRC-Review'!N79</f>
        <v>0</v>
      </c>
      <c r="M79" s="26"/>
      <c r="N79" s="26"/>
      <c r="O79" s="26"/>
    </row>
    <row r="80" spans="2:15" ht="23" customHeight="1" x14ac:dyDescent="0.35">
      <c r="B80" s="16" t="str">
        <f>'[1]CIRC-Review'!B80</f>
        <v>Gabon</v>
      </c>
      <c r="C80" s="27">
        <f>'[1]CIRC-Review'!C80</f>
        <v>560.55100000000004</v>
      </c>
      <c r="D80" s="18">
        <f>ROUND('[1]CIRC-Review'!D80,1)</f>
        <v>145.9</v>
      </c>
      <c r="E80" s="19">
        <f>ROUND('[1]CIRC-Review'!G80,1)</f>
        <v>44.9</v>
      </c>
      <c r="F80" s="20" t="str">
        <f>'[1]CIRC-Review'!H80</f>
        <v/>
      </c>
      <c r="G80" s="21">
        <f>'[1]CIRC-Review'!I80</f>
        <v>45839</v>
      </c>
      <c r="H80" s="22" t="str">
        <f>'[1]CIRC-Review'!J80</f>
        <v/>
      </c>
      <c r="I80" s="24">
        <f>'[1]CIRC-Review'!K80</f>
        <v>20</v>
      </c>
      <c r="J80" s="24">
        <f>'[1]CIRC-Review'!L80</f>
        <v>21</v>
      </c>
      <c r="K80" s="20" t="str">
        <f>'[1]CIRC-Review'!M80</f>
        <v/>
      </c>
      <c r="L80" s="28">
        <f>'[1]CIRC-Review'!N80</f>
        <v>45839</v>
      </c>
      <c r="M80" s="26"/>
      <c r="N80" s="26"/>
      <c r="O80" s="26"/>
    </row>
    <row r="81" spans="2:15" ht="23" customHeight="1" x14ac:dyDescent="0.35">
      <c r="B81" s="16" t="str">
        <f>'[1]CIRC-Review'!B81</f>
        <v>Gambia</v>
      </c>
      <c r="C81" s="27">
        <f>'[1]CIRC-Review'!C81</f>
        <v>72</v>
      </c>
      <c r="D81" s="18">
        <f>ROUND('[1]CIRC-Review'!D81,1)</f>
        <v>136.30000000000001</v>
      </c>
      <c r="E81" s="19">
        <f>ROUND('[1]CIRC-Review'!G81,1)</f>
        <v>35.4</v>
      </c>
      <c r="F81" s="20" t="str">
        <f>'[1]CIRC-Review'!H81</f>
        <v/>
      </c>
      <c r="G81" s="21">
        <f>'[1]CIRC-Review'!I81</f>
        <v>45839</v>
      </c>
      <c r="H81" s="22" t="str">
        <f>'[1]CIRC-Review'!J81</f>
        <v/>
      </c>
      <c r="I81" s="24">
        <f>'[1]CIRC-Review'!K81</f>
        <v>17</v>
      </c>
      <c r="J81" s="24">
        <f>'[1]CIRC-Review'!L81</f>
        <v>18</v>
      </c>
      <c r="K81" s="20" t="str">
        <f>'[1]CIRC-Review'!M81</f>
        <v/>
      </c>
      <c r="L81" s="28">
        <f>'[1]CIRC-Review'!N81</f>
        <v>45413</v>
      </c>
      <c r="M81" s="26"/>
      <c r="N81" s="26"/>
      <c r="O81" s="26"/>
    </row>
    <row r="82" spans="2:15" ht="23" customHeight="1" x14ac:dyDescent="0.35">
      <c r="B82" s="16" t="str">
        <f>'[1]CIRC-Review'!B82</f>
        <v>Georgia, Republic of</v>
      </c>
      <c r="C82" s="27">
        <f>'[1]CIRC-Review'!C82</f>
        <v>2.6970000000000001</v>
      </c>
      <c r="D82" s="18">
        <f>ROUND('[1]CIRC-Review'!D82,1)</f>
        <v>126</v>
      </c>
      <c r="E82" s="19">
        <f>ROUND('[1]CIRC-Review'!G82,1)</f>
        <v>26</v>
      </c>
      <c r="F82" s="20" t="str">
        <f>'[1]CIRC-Review'!H82</f>
        <v>Y</v>
      </c>
      <c r="G82" s="21">
        <f>'[1]CIRC-Review'!I82</f>
        <v>45870</v>
      </c>
      <c r="H82" s="22" t="str">
        <f>'[1]CIRC-Review'!J82</f>
        <v>H</v>
      </c>
      <c r="I82" s="24">
        <f>'[1]CIRC-Review'!K82</f>
        <v>19</v>
      </c>
      <c r="J82" s="24">
        <f>'[1]CIRC-Review'!L82</f>
        <v>20</v>
      </c>
      <c r="K82" s="20" t="str">
        <f>'[1]CIRC-Review'!M82</f>
        <v/>
      </c>
      <c r="L82" s="28">
        <f>'[1]CIRC-Review'!N82</f>
        <v>45505</v>
      </c>
      <c r="M82" s="26"/>
      <c r="N82" s="26"/>
      <c r="O82" s="26"/>
    </row>
    <row r="83" spans="2:15" ht="23" customHeight="1" x14ac:dyDescent="0.35">
      <c r="B83" s="16" t="str">
        <f>'[1]CIRC-Review'!B83</f>
        <v>Germany, Berlin</v>
      </c>
      <c r="C83" s="27">
        <f>'[1]CIRC-Review'!C83</f>
        <v>0.85499999999999998</v>
      </c>
      <c r="D83" s="18">
        <f>ROUND('[1]CIRC-Review'!D83,1)</f>
        <v>147.19999999999999</v>
      </c>
      <c r="E83" s="19">
        <f>ROUND('[1]CIRC-Review'!G83,1)</f>
        <v>48.2</v>
      </c>
      <c r="F83" s="20" t="str">
        <f>'[1]CIRC-Review'!H83</f>
        <v>Y</v>
      </c>
      <c r="G83" s="21">
        <f>'[1]CIRC-Review'!I83</f>
        <v>45870</v>
      </c>
      <c r="H83" s="22" t="str">
        <f>'[1]CIRC-Review'!J83</f>
        <v>L</v>
      </c>
      <c r="I83" s="24">
        <f>'[1]CIRC-Review'!K83</f>
        <v>22</v>
      </c>
      <c r="J83" s="24">
        <f>'[1]CIRC-Review'!L83</f>
        <v>23</v>
      </c>
      <c r="K83" s="20" t="str">
        <f>'[1]CIRC-Review'!M83</f>
        <v/>
      </c>
      <c r="L83" s="28">
        <f>'[1]CIRC-Review'!N83</f>
        <v>45108</v>
      </c>
      <c r="M83" s="26"/>
      <c r="N83" s="26"/>
      <c r="O83" s="26"/>
    </row>
    <row r="84" spans="2:15" ht="23" customHeight="1" x14ac:dyDescent="0.35">
      <c r="B84" s="16" t="str">
        <f>'[1]CIRC-Review'!B84</f>
        <v>Germany, Bonn</v>
      </c>
      <c r="C84" s="27">
        <f>'[1]CIRC-Review'!C84</f>
        <v>0.85499999999999998</v>
      </c>
      <c r="D84" s="18">
        <f>ROUND('[1]CIRC-Review'!D84,1)</f>
        <v>139.6</v>
      </c>
      <c r="E84" s="19">
        <f>ROUND('[1]CIRC-Review'!G84,1)</f>
        <v>40.5</v>
      </c>
      <c r="F84" s="20" t="str">
        <f>'[1]CIRC-Review'!H84</f>
        <v>Y</v>
      </c>
      <c r="G84" s="21">
        <f>'[1]CIRC-Review'!I84</f>
        <v>45870</v>
      </c>
      <c r="H84" s="22" t="str">
        <f>'[1]CIRC-Review'!J84</f>
        <v>ER</v>
      </c>
      <c r="I84" s="24">
        <f>'[1]CIRC-Review'!K84</f>
        <v>21</v>
      </c>
      <c r="J84" s="24">
        <f>'[1]CIRC-Review'!L84</f>
        <v>22</v>
      </c>
      <c r="K84" s="20" t="str">
        <f>'[1]CIRC-Review'!M84</f>
        <v/>
      </c>
      <c r="L84" s="28">
        <f>'[1]CIRC-Review'!N84</f>
        <v>45108</v>
      </c>
      <c r="M84" s="26"/>
      <c r="N84" s="26"/>
      <c r="O84" s="26"/>
    </row>
    <row r="85" spans="2:15" ht="23" customHeight="1" x14ac:dyDescent="0.35">
      <c r="B85" s="16" t="str">
        <f>'[1]CIRC-Review'!B85</f>
        <v>Germany, Dresden</v>
      </c>
      <c r="C85" s="27">
        <f>'[1]CIRC-Review'!C85</f>
        <v>0.85499999999999998</v>
      </c>
      <c r="D85" s="18">
        <f>ROUND('[1]CIRC-Review'!D85,1)</f>
        <v>139.6</v>
      </c>
      <c r="E85" s="19">
        <f>ROUND('[1]CIRC-Review'!G85,1)</f>
        <v>40.5</v>
      </c>
      <c r="F85" s="20" t="str">
        <f>'[1]CIRC-Review'!H85</f>
        <v>Y</v>
      </c>
      <c r="G85" s="21">
        <f>'[1]CIRC-Review'!I85</f>
        <v>45870</v>
      </c>
      <c r="H85" s="22" t="str">
        <f>'[1]CIRC-Review'!J85</f>
        <v>A</v>
      </c>
      <c r="I85" s="24">
        <f>'[1]CIRC-Review'!K85</f>
        <v>20</v>
      </c>
      <c r="J85" s="24">
        <f>'[1]CIRC-Review'!L85</f>
        <v>21</v>
      </c>
      <c r="K85" s="20" t="str">
        <f>'[1]CIRC-Review'!M85</f>
        <v/>
      </c>
      <c r="L85" s="28">
        <f>'[1]CIRC-Review'!N85</f>
        <v>45108</v>
      </c>
      <c r="M85" s="26"/>
      <c r="N85" s="26"/>
      <c r="O85" s="26"/>
    </row>
    <row r="86" spans="2:15" ht="23" customHeight="1" x14ac:dyDescent="0.35">
      <c r="B86" s="16" t="str">
        <f>'[1]CIRC-Review'!B86</f>
        <v>Germany, Frankfurt</v>
      </c>
      <c r="C86" s="27">
        <f>'[1]CIRC-Review'!C86</f>
        <v>0.85499999999999998</v>
      </c>
      <c r="D86" s="18">
        <f>ROUND('[1]CIRC-Review'!D86,1)</f>
        <v>148.9</v>
      </c>
      <c r="E86" s="19">
        <f>ROUND('[1]CIRC-Review'!G86,1)</f>
        <v>49.9</v>
      </c>
      <c r="F86" s="20" t="str">
        <f>'[1]CIRC-Review'!H86</f>
        <v>Y</v>
      </c>
      <c r="G86" s="21">
        <f>'[1]CIRC-Review'!I86</f>
        <v>45870</v>
      </c>
      <c r="H86" s="22" t="str">
        <f>'[1]CIRC-Review'!J86</f>
        <v>L</v>
      </c>
      <c r="I86" s="24">
        <f>'[1]CIRC-Review'!K86</f>
        <v>23</v>
      </c>
      <c r="J86" s="24">
        <f>'[1]CIRC-Review'!L86</f>
        <v>24</v>
      </c>
      <c r="K86" s="20" t="str">
        <f>'[1]CIRC-Review'!M86</f>
        <v/>
      </c>
      <c r="L86" s="28">
        <f>'[1]CIRC-Review'!N86</f>
        <v>45108</v>
      </c>
      <c r="M86" s="26"/>
      <c r="N86" s="26"/>
      <c r="O86" s="26"/>
    </row>
    <row r="87" spans="2:15" ht="23" customHeight="1" x14ac:dyDescent="0.35">
      <c r="B87" s="16" t="str">
        <f>'[1]CIRC-Review'!B87</f>
        <v>Germany, Hamburg</v>
      </c>
      <c r="C87" s="27">
        <f>'[1]CIRC-Review'!C87</f>
        <v>0.85499999999999998</v>
      </c>
      <c r="D87" s="18">
        <f>ROUND('[1]CIRC-Review'!D87,1)</f>
        <v>155.5</v>
      </c>
      <c r="E87" s="19">
        <f>ROUND('[1]CIRC-Review'!G87,1)</f>
        <v>56.5</v>
      </c>
      <c r="F87" s="20" t="str">
        <f>'[1]CIRC-Review'!H87</f>
        <v>Y</v>
      </c>
      <c r="G87" s="21">
        <f>'[1]CIRC-Review'!I87</f>
        <v>45870</v>
      </c>
      <c r="H87" s="22" t="str">
        <f>'[1]CIRC-Review'!J87</f>
        <v>L</v>
      </c>
      <c r="I87" s="24">
        <f>'[1]CIRC-Review'!K87</f>
        <v>25</v>
      </c>
      <c r="J87" s="24">
        <f>'[1]CIRC-Review'!L87</f>
        <v>27</v>
      </c>
      <c r="K87" s="20" t="str">
        <f>'[1]CIRC-Review'!M87</f>
        <v/>
      </c>
      <c r="L87" s="28">
        <f>'[1]CIRC-Review'!N87</f>
        <v>45108</v>
      </c>
      <c r="M87" s="26"/>
      <c r="N87" s="26"/>
      <c r="O87" s="26"/>
    </row>
    <row r="88" spans="2:15" ht="23" customHeight="1" x14ac:dyDescent="0.35">
      <c r="B88" s="16" t="str">
        <f>'[1]CIRC-Review'!B88</f>
        <v>Germany, Munich</v>
      </c>
      <c r="C88" s="27">
        <f>'[1]CIRC-Review'!C88</f>
        <v>0.85499999999999998</v>
      </c>
      <c r="D88" s="18">
        <f>ROUND('[1]CIRC-Review'!D88,1)</f>
        <v>161.5</v>
      </c>
      <c r="E88" s="19">
        <f>ROUND('[1]CIRC-Review'!G88,1)</f>
        <v>62.6</v>
      </c>
      <c r="F88" s="20" t="str">
        <f>'[1]CIRC-Review'!H88</f>
        <v>Y</v>
      </c>
      <c r="G88" s="21">
        <f>'[1]CIRC-Review'!I88</f>
        <v>45870</v>
      </c>
      <c r="H88" s="22" t="str">
        <f>'[1]CIRC-Review'!J88</f>
        <v>L</v>
      </c>
      <c r="I88" s="24">
        <f>'[1]CIRC-Review'!K88</f>
        <v>26</v>
      </c>
      <c r="J88" s="24">
        <f>'[1]CIRC-Review'!L88</f>
        <v>28</v>
      </c>
      <c r="K88" s="20" t="str">
        <f>'[1]CIRC-Review'!M88</f>
        <v/>
      </c>
      <c r="L88" s="28">
        <f>'[1]CIRC-Review'!N88</f>
        <v>45108</v>
      </c>
      <c r="M88" s="26"/>
      <c r="N88" s="26"/>
      <c r="O88" s="26"/>
    </row>
    <row r="89" spans="2:15" ht="23" customHeight="1" x14ac:dyDescent="0.35">
      <c r="B89" s="16" t="str">
        <f>'[1]CIRC-Review'!B89</f>
        <v>Ghana</v>
      </c>
      <c r="C89" s="27">
        <f>'[1]CIRC-Review'!C89</f>
        <v>10.6</v>
      </c>
      <c r="D89" s="18">
        <f>ROUND('[1]CIRC-Review'!D89,1)</f>
        <v>153.1</v>
      </c>
      <c r="E89" s="19">
        <f>ROUND('[1]CIRC-Review'!G89,1)</f>
        <v>53.6</v>
      </c>
      <c r="F89" s="20" t="str">
        <f>'[1]CIRC-Review'!H89</f>
        <v/>
      </c>
      <c r="G89" s="21">
        <f>'[1]CIRC-Review'!I89</f>
        <v>45839</v>
      </c>
      <c r="H89" s="22" t="str">
        <f>'[1]CIRC-Review'!J89</f>
        <v/>
      </c>
      <c r="I89" s="24">
        <f>'[1]CIRC-Review'!K89</f>
        <v>25</v>
      </c>
      <c r="J89" s="24">
        <f>'[1]CIRC-Review'!L89</f>
        <v>27</v>
      </c>
      <c r="K89" s="20" t="str">
        <f>'[1]CIRC-Review'!M89</f>
        <v/>
      </c>
      <c r="L89" s="28">
        <f>'[1]CIRC-Review'!N89</f>
        <v>45627</v>
      </c>
      <c r="M89" s="26"/>
      <c r="N89" s="26"/>
      <c r="O89" s="26"/>
    </row>
    <row r="90" spans="2:15" ht="23" customHeight="1" x14ac:dyDescent="0.35">
      <c r="B90" s="16" t="str">
        <f>'[1]CIRC-Review'!B90</f>
        <v>Gibraltar 1/</v>
      </c>
      <c r="C90" s="27">
        <f>'[1]CIRC-Review'!C90</f>
        <v>0.73699999999999999</v>
      </c>
      <c r="D90" s="18">
        <f>ROUND('[1]CIRC-Review'!D90,1)</f>
        <v>185.5</v>
      </c>
      <c r="E90" s="19">
        <f>ROUND('[1]CIRC-Review'!G90,1)</f>
        <v>80.900000000000006</v>
      </c>
      <c r="F90" s="20" t="str">
        <f>'[1]CIRC-Review'!H90</f>
        <v>Y</v>
      </c>
      <c r="G90" s="21">
        <f>'[1]CIRC-Review'!I90</f>
        <v>45870</v>
      </c>
      <c r="H90" s="22" t="str">
        <f>'[1]CIRC-Review'!J90</f>
        <v>A</v>
      </c>
      <c r="I90" s="24">
        <f>'[1]CIRC-Review'!K90</f>
        <v>29</v>
      </c>
      <c r="J90" s="24">
        <f>'[1]CIRC-Review'!L90</f>
        <v>31</v>
      </c>
      <c r="K90" s="20" t="str">
        <f>'[1]CIRC-Review'!M90</f>
        <v/>
      </c>
      <c r="L90" s="28">
        <f>'[1]CIRC-Review'!N90</f>
        <v>44774</v>
      </c>
      <c r="M90" s="26"/>
      <c r="N90" s="26"/>
      <c r="O90" s="26"/>
    </row>
    <row r="91" spans="2:15" ht="23" customHeight="1" x14ac:dyDescent="0.35">
      <c r="B91" s="16" t="str">
        <f>'[1]CIRC-Review'!B91</f>
        <v>Greece</v>
      </c>
      <c r="C91" s="27">
        <f>'[1]CIRC-Review'!C91</f>
        <v>0.85499999999999998</v>
      </c>
      <c r="D91" s="18">
        <f>ROUND('[1]CIRC-Review'!D91,1)</f>
        <v>138.6</v>
      </c>
      <c r="E91" s="19">
        <f>ROUND('[1]CIRC-Review'!G91,1)</f>
        <v>40.799999999999997</v>
      </c>
      <c r="F91" s="20" t="str">
        <f>'[1]CIRC-Review'!H91</f>
        <v>Y</v>
      </c>
      <c r="G91" s="21">
        <f>'[1]CIRC-Review'!I91</f>
        <v>45870</v>
      </c>
      <c r="H91" s="22" t="str">
        <f>'[1]CIRC-Review'!J91</f>
        <v>ER</v>
      </c>
      <c r="I91" s="24">
        <f>'[1]CIRC-Review'!K91</f>
        <v>18</v>
      </c>
      <c r="J91" s="24">
        <f>'[1]CIRC-Review'!L91</f>
        <v>19</v>
      </c>
      <c r="K91" s="20" t="str">
        <f>'[1]CIRC-Review'!M91</f>
        <v/>
      </c>
      <c r="L91" s="28">
        <f>'[1]CIRC-Review'!N91</f>
        <v>45139</v>
      </c>
      <c r="M91" s="26"/>
      <c r="N91" s="26"/>
      <c r="O91" s="26"/>
    </row>
    <row r="92" spans="2:15" ht="23" customHeight="1" x14ac:dyDescent="0.35">
      <c r="B92" s="16" t="str">
        <f>'[1]CIRC-Review'!B92</f>
        <v>Grenada /W40 14/</v>
      </c>
      <c r="C92" s="27">
        <f>'[1]CIRC-Review'!C92</f>
        <v>2.7</v>
      </c>
      <c r="D92" s="18">
        <f>ROUND('[1]CIRC-Review'!D92,1)</f>
        <v>143.5</v>
      </c>
      <c r="E92" s="19">
        <f>ROUND('[1]CIRC-Review'!G92,1)</f>
        <v>50.1</v>
      </c>
      <c r="F92" s="20" t="str">
        <f>'[1]CIRC-Review'!H92</f>
        <v/>
      </c>
      <c r="G92" s="21">
        <f>'[1]CIRC-Review'!I92</f>
        <v>45597</v>
      </c>
      <c r="H92" s="22" t="str">
        <f>'[1]CIRC-Review'!J92</f>
        <v/>
      </c>
      <c r="I92" s="24">
        <f>'[1]CIRC-Review'!K92</f>
        <v>22</v>
      </c>
      <c r="J92" s="24">
        <f>'[1]CIRC-Review'!L92</f>
        <v>23</v>
      </c>
      <c r="K92" s="20" t="str">
        <f>'[1]CIRC-Review'!M92</f>
        <v/>
      </c>
      <c r="L92" s="28">
        <f>'[1]CIRC-Review'!N92</f>
        <v>45139</v>
      </c>
      <c r="M92" s="26"/>
      <c r="N92" s="26"/>
      <c r="O92" s="26"/>
    </row>
    <row r="93" spans="2:15" ht="23" customHeight="1" x14ac:dyDescent="0.35">
      <c r="B93" s="16" t="str">
        <f>'[1]CIRC-Review'!B93</f>
        <v>Guatemala /W40</v>
      </c>
      <c r="C93" s="27">
        <f>'[1]CIRC-Review'!C93</f>
        <v>7.6619999999999999</v>
      </c>
      <c r="D93" s="18">
        <f>ROUND('[1]CIRC-Review'!D93,1)</f>
        <v>131</v>
      </c>
      <c r="E93" s="19">
        <f>ROUND('[1]CIRC-Review'!G93,1)</f>
        <v>32.700000000000003</v>
      </c>
      <c r="F93" s="20" t="str">
        <f>'[1]CIRC-Review'!H93</f>
        <v/>
      </c>
      <c r="G93" s="21">
        <f>'[1]CIRC-Review'!I93</f>
        <v>45839</v>
      </c>
      <c r="H93" s="22" t="str">
        <f>'[1]CIRC-Review'!J93</f>
        <v/>
      </c>
      <c r="I93" s="24">
        <f>'[1]CIRC-Review'!K93</f>
        <v>17</v>
      </c>
      <c r="J93" s="24">
        <f>'[1]CIRC-Review'!L93</f>
        <v>18</v>
      </c>
      <c r="K93" s="20" t="str">
        <f>'[1]CIRC-Review'!M93</f>
        <v/>
      </c>
      <c r="L93" s="28">
        <f>'[1]CIRC-Review'!N93</f>
        <v>45352</v>
      </c>
      <c r="M93" s="26"/>
      <c r="N93" s="26"/>
      <c r="O93" s="26"/>
    </row>
    <row r="94" spans="2:15" ht="23" customHeight="1" x14ac:dyDescent="0.35">
      <c r="B94" s="16" t="str">
        <f>'[1]CIRC-Review'!B94</f>
        <v>Guinea</v>
      </c>
      <c r="C94" s="27">
        <f>'[1]CIRC-Review'!C94</f>
        <v>8625</v>
      </c>
      <c r="D94" s="18">
        <f>ROUND('[1]CIRC-Review'!D94,1)</f>
        <v>144.19999999999999</v>
      </c>
      <c r="E94" s="19">
        <f>ROUND('[1]CIRC-Review'!G94,1)</f>
        <v>46.3</v>
      </c>
      <c r="F94" s="20" t="str">
        <f>'[1]CIRC-Review'!H94</f>
        <v/>
      </c>
      <c r="G94" s="21">
        <f>'[1]CIRC-Review'!I94</f>
        <v>45839</v>
      </c>
      <c r="H94" s="22" t="str">
        <f>'[1]CIRC-Review'!J94</f>
        <v/>
      </c>
      <c r="I94" s="24">
        <f>'[1]CIRC-Review'!K94</f>
        <v>20</v>
      </c>
      <c r="J94" s="24">
        <f>'[1]CIRC-Review'!L94</f>
        <v>21</v>
      </c>
      <c r="K94" s="20" t="str">
        <f>'[1]CIRC-Review'!M94</f>
        <v/>
      </c>
      <c r="L94" s="28">
        <f>'[1]CIRC-Review'!N94</f>
        <v>45352</v>
      </c>
      <c r="M94" s="26"/>
      <c r="N94" s="26"/>
      <c r="O94" s="26"/>
    </row>
    <row r="95" spans="2:15" ht="23" customHeight="1" x14ac:dyDescent="0.35">
      <c r="B95" s="16" t="str">
        <f>'[1]CIRC-Review'!B95</f>
        <v>Guinea Bissau</v>
      </c>
      <c r="C95" s="27">
        <f>'[1]CIRC-Review'!C95</f>
        <v>560.55100000000004</v>
      </c>
      <c r="D95" s="18">
        <f>ROUND('[1]CIRC-Review'!D95,1)</f>
        <v>150.4</v>
      </c>
      <c r="E95" s="19">
        <f>ROUND('[1]CIRC-Review'!G95,1)</f>
        <v>50.5</v>
      </c>
      <c r="F95" s="20" t="str">
        <f>'[1]CIRC-Review'!H95</f>
        <v/>
      </c>
      <c r="G95" s="21">
        <f>'[1]CIRC-Review'!I95</f>
        <v>45839</v>
      </c>
      <c r="H95" s="22" t="str">
        <f>'[1]CIRC-Review'!J95</f>
        <v/>
      </c>
      <c r="I95" s="24">
        <f>'[1]CIRC-Review'!K95</f>
        <v>12</v>
      </c>
      <c r="J95" s="24">
        <f>'[1]CIRC-Review'!L95</f>
        <v>13</v>
      </c>
      <c r="K95" s="20" t="str">
        <f>'[1]CIRC-Review'!M95</f>
        <v/>
      </c>
      <c r="L95" s="28">
        <f>'[1]CIRC-Review'!N95</f>
        <v>45597</v>
      </c>
      <c r="M95" s="26"/>
      <c r="N95" s="26"/>
      <c r="O95" s="26"/>
    </row>
    <row r="96" spans="2:15" ht="23" customHeight="1" x14ac:dyDescent="0.35">
      <c r="B96" s="16" t="str">
        <f>'[1]CIRC-Review'!B96</f>
        <v>Guyana</v>
      </c>
      <c r="C96" s="27">
        <f>'[1]CIRC-Review'!C96</f>
        <v>208</v>
      </c>
      <c r="D96" s="18">
        <f>ROUND('[1]CIRC-Review'!D96,1)</f>
        <v>148.4</v>
      </c>
      <c r="E96" s="19">
        <f>ROUND('[1]CIRC-Review'!G96,1)</f>
        <v>49.3</v>
      </c>
      <c r="F96" s="20" t="str">
        <f>'[1]CIRC-Review'!H96</f>
        <v/>
      </c>
      <c r="G96" s="21">
        <f>'[1]CIRC-Review'!I96</f>
        <v>45839</v>
      </c>
      <c r="H96" s="22" t="str">
        <f>'[1]CIRC-Review'!J96</f>
        <v/>
      </c>
      <c r="I96" s="24">
        <f>'[1]CIRC-Review'!K96</f>
        <v>19</v>
      </c>
      <c r="J96" s="24">
        <f>'[1]CIRC-Review'!L96</f>
        <v>20</v>
      </c>
      <c r="K96" s="20" t="str">
        <f>'[1]CIRC-Review'!M96</f>
        <v/>
      </c>
      <c r="L96" s="28">
        <f>'[1]CIRC-Review'!N96</f>
        <v>45017</v>
      </c>
      <c r="M96" s="26"/>
      <c r="N96" s="26"/>
      <c r="O96" s="26"/>
    </row>
    <row r="97" spans="2:15" ht="23" customHeight="1" x14ac:dyDescent="0.35">
      <c r="B97" s="16" t="str">
        <f>'[1]CIRC-Review'!B97</f>
        <v>Haiti /W40</v>
      </c>
      <c r="C97" s="27">
        <f>'[1]CIRC-Review'!C97</f>
        <v>130.91999999999999</v>
      </c>
      <c r="D97" s="18">
        <f>ROUND('[1]CIRC-Review'!D97,1)</f>
        <v>151.1</v>
      </c>
      <c r="E97" s="19">
        <f>ROUND('[1]CIRC-Review'!G97,1)</f>
        <v>51</v>
      </c>
      <c r="F97" s="20" t="str">
        <f>'[1]CIRC-Review'!H97</f>
        <v/>
      </c>
      <c r="G97" s="21">
        <f>'[1]CIRC-Review'!I97</f>
        <v>45597</v>
      </c>
      <c r="H97" s="22" t="str">
        <f>'[1]CIRC-Review'!J97</f>
        <v/>
      </c>
      <c r="I97" s="24">
        <f>'[1]CIRC-Review'!K97</f>
        <v>19</v>
      </c>
      <c r="J97" s="24">
        <f>'[1]CIRC-Review'!L97</f>
        <v>20</v>
      </c>
      <c r="K97" s="20" t="str">
        <f>'[1]CIRC-Review'!M97</f>
        <v/>
      </c>
      <c r="L97" s="28">
        <f>'[1]CIRC-Review'!N97</f>
        <v>44986</v>
      </c>
      <c r="M97" s="26"/>
      <c r="N97" s="26"/>
      <c r="O97" s="26"/>
    </row>
    <row r="98" spans="2:15" ht="23" customHeight="1" x14ac:dyDescent="0.35">
      <c r="B98" s="16" t="str">
        <f>'[1]CIRC-Review'!B98</f>
        <v>Honduras</v>
      </c>
      <c r="C98" s="27">
        <f>'[1]CIRC-Review'!C98</f>
        <v>25.977</v>
      </c>
      <c r="D98" s="18">
        <f>ROUND('[1]CIRC-Review'!D98,1)</f>
        <v>130.69999999999999</v>
      </c>
      <c r="E98" s="19">
        <f>ROUND('[1]CIRC-Review'!G98,1)</f>
        <v>31.4</v>
      </c>
      <c r="F98" s="20" t="str">
        <f>'[1]CIRC-Review'!H98</f>
        <v/>
      </c>
      <c r="G98" s="21">
        <f>'[1]CIRC-Review'!I98</f>
        <v>45839</v>
      </c>
      <c r="H98" s="22" t="str">
        <f>'[1]CIRC-Review'!J98</f>
        <v/>
      </c>
      <c r="I98" s="24">
        <f>'[1]CIRC-Review'!K98</f>
        <v>21</v>
      </c>
      <c r="J98" s="24">
        <f>'[1]CIRC-Review'!L98</f>
        <v>22</v>
      </c>
      <c r="K98" s="20" t="str">
        <f>'[1]CIRC-Review'!M98</f>
        <v/>
      </c>
      <c r="L98" s="28">
        <f>'[1]CIRC-Review'!N98</f>
        <v>45352</v>
      </c>
      <c r="M98" s="26"/>
      <c r="N98" s="26"/>
      <c r="O98" s="26"/>
    </row>
    <row r="99" spans="2:15" ht="23" customHeight="1" x14ac:dyDescent="0.35">
      <c r="B99" s="16" t="str">
        <f>'[1]CIRC-Review'!B99</f>
        <v>Hungary</v>
      </c>
      <c r="C99" s="27">
        <f>'[1]CIRC-Review'!C99</f>
        <v>338.07</v>
      </c>
      <c r="D99" s="18">
        <f>ROUND('[1]CIRC-Review'!D99,1)</f>
        <v>146.80000000000001</v>
      </c>
      <c r="E99" s="19">
        <f>ROUND('[1]CIRC-Review'!G99,1)</f>
        <v>52.3</v>
      </c>
      <c r="F99" s="20" t="str">
        <f>'[1]CIRC-Review'!H99</f>
        <v>Y</v>
      </c>
      <c r="G99" s="21">
        <f>'[1]CIRC-Review'!I99</f>
        <v>45870</v>
      </c>
      <c r="H99" s="22" t="str">
        <f>'[1]CIRC-Review'!J99</f>
        <v>ER</v>
      </c>
      <c r="I99" s="24">
        <f>'[1]CIRC-Review'!K99</f>
        <v>18</v>
      </c>
      <c r="J99" s="24">
        <f>'[1]CIRC-Review'!L99</f>
        <v>19</v>
      </c>
      <c r="K99" s="20" t="str">
        <f>'[1]CIRC-Review'!M99</f>
        <v/>
      </c>
      <c r="L99" s="28">
        <f>'[1]CIRC-Review'!N99</f>
        <v>45078</v>
      </c>
      <c r="M99" s="26"/>
      <c r="N99" s="26"/>
      <c r="O99" s="26"/>
    </row>
    <row r="100" spans="2:15" ht="23" customHeight="1" x14ac:dyDescent="0.35">
      <c r="B100" s="16" t="str">
        <f>'[1]CIRC-Review'!B100</f>
        <v>Iceland</v>
      </c>
      <c r="C100" s="27">
        <f>'[1]CIRC-Review'!C100</f>
        <v>122.29</v>
      </c>
      <c r="D100" s="18">
        <f>ROUND('[1]CIRC-Review'!D100,1)</f>
        <v>145.1</v>
      </c>
      <c r="E100" s="19">
        <f>ROUND('[1]CIRC-Review'!G100,1)</f>
        <v>47.3</v>
      </c>
      <c r="F100" s="20" t="str">
        <f>'[1]CIRC-Review'!H100</f>
        <v>Y</v>
      </c>
      <c r="G100" s="21">
        <f>'[1]CIRC-Review'!I100</f>
        <v>45870</v>
      </c>
      <c r="H100" s="22" t="str">
        <f>'[1]CIRC-Review'!J100</f>
        <v>ER</v>
      </c>
      <c r="I100" s="24">
        <f>'[1]CIRC-Review'!K100</f>
        <v>0</v>
      </c>
      <c r="J100" s="24">
        <f>'[1]CIRC-Review'!L100</f>
        <v>0</v>
      </c>
      <c r="K100" s="20" t="str">
        <f>'[1]CIRC-Review'!M100</f>
        <v/>
      </c>
      <c r="L100" s="28">
        <f>'[1]CIRC-Review'!N100</f>
        <v>0</v>
      </c>
      <c r="M100" s="26"/>
      <c r="N100" s="26"/>
      <c r="O100" s="26"/>
    </row>
    <row r="101" spans="2:15" ht="23" customHeight="1" x14ac:dyDescent="0.35">
      <c r="B101" s="16" t="str">
        <f>'[1]CIRC-Review'!B101</f>
        <v>India /W40</v>
      </c>
      <c r="C101" s="27">
        <f>'[1]CIRC-Review'!C101</f>
        <v>87.49</v>
      </c>
      <c r="D101" s="18">
        <f>ROUND('[1]CIRC-Review'!D101,1)</f>
        <v>130.6</v>
      </c>
      <c r="E101" s="19">
        <f>ROUND('[1]CIRC-Review'!G101,1)</f>
        <v>35</v>
      </c>
      <c r="F101" s="20" t="str">
        <f>'[1]CIRC-Review'!H101</f>
        <v/>
      </c>
      <c r="G101" s="21">
        <f>'[1]CIRC-Review'!I101</f>
        <v>45839</v>
      </c>
      <c r="H101" s="22" t="str">
        <f>'[1]CIRC-Review'!J101</f>
        <v/>
      </c>
      <c r="I101" s="24">
        <f>'[1]CIRC-Review'!K101</f>
        <v>14</v>
      </c>
      <c r="J101" s="24">
        <f>'[1]CIRC-Review'!L101</f>
        <v>15</v>
      </c>
      <c r="K101" s="20" t="str">
        <f>'[1]CIRC-Review'!M101</f>
        <v/>
      </c>
      <c r="L101" s="28">
        <f>'[1]CIRC-Review'!N101</f>
        <v>45444</v>
      </c>
      <c r="M101" s="26"/>
      <c r="N101" s="26"/>
      <c r="O101" s="26"/>
    </row>
    <row r="102" spans="2:15" ht="23" customHeight="1" x14ac:dyDescent="0.35">
      <c r="B102" s="16" t="str">
        <f>'[1]CIRC-Review'!B102</f>
        <v>Indonesia</v>
      </c>
      <c r="C102" s="27">
        <f>'[1]CIRC-Review'!C102</f>
        <v>16190</v>
      </c>
      <c r="D102" s="18">
        <f>ROUND('[1]CIRC-Review'!D102,1)</f>
        <v>130.80000000000001</v>
      </c>
      <c r="E102" s="19">
        <f>ROUND('[1]CIRC-Review'!G102,1)</f>
        <v>30.7</v>
      </c>
      <c r="F102" s="20" t="str">
        <f>'[1]CIRC-Review'!H102</f>
        <v/>
      </c>
      <c r="G102" s="21">
        <f>'[1]CIRC-Review'!I102</f>
        <v>45839</v>
      </c>
      <c r="H102" s="22" t="str">
        <f>'[1]CIRC-Review'!J102</f>
        <v/>
      </c>
      <c r="I102" s="24">
        <f>'[1]CIRC-Review'!K102</f>
        <v>24</v>
      </c>
      <c r="J102" s="24">
        <f>'[1]CIRC-Review'!L102</f>
        <v>25</v>
      </c>
      <c r="K102" s="20" t="str">
        <f>'[1]CIRC-Review'!M102</f>
        <v/>
      </c>
      <c r="L102" s="28">
        <f>'[1]CIRC-Review'!N102</f>
        <v>45627</v>
      </c>
      <c r="M102" s="26"/>
      <c r="N102" s="26"/>
      <c r="O102" s="26"/>
    </row>
    <row r="103" spans="2:15" ht="23" customHeight="1" x14ac:dyDescent="0.35">
      <c r="B103" s="16" t="str">
        <f>'[1]CIRC-Review'!B103</f>
        <v>Iran /W40</v>
      </c>
      <c r="C103" s="27">
        <f>'[1]CIRC-Review'!C103</f>
        <v>692816</v>
      </c>
      <c r="D103" s="18">
        <f>ROUND('[1]CIRC-Review'!D103,1)</f>
        <v>132.80000000000001</v>
      </c>
      <c r="E103" s="19">
        <f>ROUND('[1]CIRC-Review'!G103,1)</f>
        <v>31.6</v>
      </c>
      <c r="F103" s="20" t="str">
        <f>'[1]CIRC-Review'!H103</f>
        <v/>
      </c>
      <c r="G103" s="21">
        <f>'[1]CIRC-Review'!I103</f>
        <v>45839</v>
      </c>
      <c r="H103" s="22" t="str">
        <f>'[1]CIRC-Review'!J103</f>
        <v/>
      </c>
      <c r="I103" s="24">
        <f>'[1]CIRC-Review'!K103</f>
        <v>17</v>
      </c>
      <c r="J103" s="24">
        <f>'[1]CIRC-Review'!L103</f>
        <v>18</v>
      </c>
      <c r="K103" s="20" t="str">
        <f>'[1]CIRC-Review'!M103</f>
        <v/>
      </c>
      <c r="L103" s="28">
        <f>'[1]CIRC-Review'!N103</f>
        <v>45839</v>
      </c>
      <c r="M103" s="26"/>
      <c r="N103" s="26"/>
      <c r="O103" s="26"/>
    </row>
    <row r="104" spans="2:15" ht="23" customHeight="1" x14ac:dyDescent="0.35">
      <c r="B104" s="16" t="str">
        <f>'[1]CIRC-Review'!B104</f>
        <v>Iraq</v>
      </c>
      <c r="C104" s="27">
        <f>'[1]CIRC-Review'!C104</f>
        <v>1310</v>
      </c>
      <c r="D104" s="18">
        <f>ROUND('[1]CIRC-Review'!D104,1)</f>
        <v>126.9</v>
      </c>
      <c r="E104" s="19">
        <f>ROUND('[1]CIRC-Review'!G104,1)</f>
        <v>26.8</v>
      </c>
      <c r="F104" s="20" t="str">
        <f>'[1]CIRC-Review'!H104</f>
        <v/>
      </c>
      <c r="G104" s="21">
        <f>'[1]CIRC-Review'!I104</f>
        <v>45597</v>
      </c>
      <c r="H104" s="22" t="str">
        <f>'[1]CIRC-Review'!J104</f>
        <v/>
      </c>
      <c r="I104" s="24">
        <f>'[1]CIRC-Review'!K104</f>
        <v>14</v>
      </c>
      <c r="J104" s="24">
        <f>'[1]CIRC-Review'!L104</f>
        <v>15</v>
      </c>
      <c r="K104" s="20" t="str">
        <f>'[1]CIRC-Review'!M104</f>
        <v/>
      </c>
      <c r="L104" s="28">
        <f>'[1]CIRC-Review'!N104</f>
        <v>37377</v>
      </c>
      <c r="M104" s="26"/>
      <c r="N104" s="26"/>
      <c r="O104" s="26"/>
    </row>
    <row r="105" spans="2:15" ht="23" customHeight="1" x14ac:dyDescent="0.35">
      <c r="B105" s="16" t="str">
        <f>'[1]CIRC-Review'!B105</f>
        <v>Ireland</v>
      </c>
      <c r="C105" s="27">
        <f>'[1]CIRC-Review'!C105</f>
        <v>0.85499999999999998</v>
      </c>
      <c r="D105" s="18">
        <f>ROUND('[1]CIRC-Review'!D105,1)</f>
        <v>156.30000000000001</v>
      </c>
      <c r="E105" s="19">
        <f>ROUND('[1]CIRC-Review'!G105,1)</f>
        <v>58.2</v>
      </c>
      <c r="F105" s="20" t="str">
        <f>'[1]CIRC-Review'!H105</f>
        <v>Y</v>
      </c>
      <c r="G105" s="21">
        <f>'[1]CIRC-Review'!I105</f>
        <v>45870</v>
      </c>
      <c r="H105" s="22" t="str">
        <f>'[1]CIRC-Review'!J105</f>
        <v>ER</v>
      </c>
      <c r="I105" s="24">
        <f>'[1]CIRC-Review'!K105</f>
        <v>24</v>
      </c>
      <c r="J105" s="24">
        <f>'[1]CIRC-Review'!L105</f>
        <v>25</v>
      </c>
      <c r="K105" s="20" t="str">
        <f>'[1]CIRC-Review'!M105</f>
        <v/>
      </c>
      <c r="L105" s="28">
        <f>'[1]CIRC-Review'!N105</f>
        <v>35916</v>
      </c>
      <c r="M105" s="26"/>
      <c r="N105" s="26"/>
      <c r="O105" s="26"/>
    </row>
    <row r="106" spans="2:15" ht="23" customHeight="1" x14ac:dyDescent="0.35">
      <c r="B106" s="16" t="str">
        <f>'[1]CIRC-Review'!B106</f>
        <v>Israel, Tel Aviv /W40 22/</v>
      </c>
      <c r="C106" s="27">
        <f>'[1]CIRC-Review'!C106</f>
        <v>3.3860000000000001</v>
      </c>
      <c r="D106" s="18">
        <f>ROUND('[1]CIRC-Review'!D106,1)</f>
        <v>160.30000000000001</v>
      </c>
      <c r="E106" s="19">
        <f>ROUND('[1]CIRC-Review'!G106,1)</f>
        <v>68.599999999999994</v>
      </c>
      <c r="F106" s="20" t="str">
        <f>'[1]CIRC-Review'!H106</f>
        <v/>
      </c>
      <c r="G106" s="21">
        <f>'[1]CIRC-Review'!I106</f>
        <v>45839</v>
      </c>
      <c r="H106" s="22" t="str">
        <f>'[1]CIRC-Review'!J106</f>
        <v/>
      </c>
      <c r="I106" s="24">
        <f>'[1]CIRC-Review'!K106</f>
        <v>27</v>
      </c>
      <c r="J106" s="24">
        <f>'[1]CIRC-Review'!L106</f>
        <v>29</v>
      </c>
      <c r="K106" s="20" t="str">
        <f>'[1]CIRC-Review'!M106</f>
        <v/>
      </c>
      <c r="L106" s="28">
        <f>'[1]CIRC-Review'!N106</f>
        <v>45383</v>
      </c>
      <c r="M106" s="26"/>
      <c r="N106" s="26"/>
      <c r="O106" s="26"/>
    </row>
    <row r="107" spans="2:15" ht="23" customHeight="1" x14ac:dyDescent="0.35">
      <c r="B107" s="16" t="str">
        <f>'[1]CIRC-Review'!B107</f>
        <v>Italy, Brindisi</v>
      </c>
      <c r="C107" s="27">
        <f>'[1]CIRC-Review'!C107</f>
        <v>0.85499999999999998</v>
      </c>
      <c r="D107" s="18">
        <f>ROUND('[1]CIRC-Review'!D107,1)</f>
        <v>124.4</v>
      </c>
      <c r="E107" s="19">
        <f>ROUND('[1]CIRC-Review'!G107,1)</f>
        <v>25.7</v>
      </c>
      <c r="F107" s="20" t="str">
        <f>'[1]CIRC-Review'!H107</f>
        <v>Y</v>
      </c>
      <c r="G107" s="21">
        <f>'[1]CIRC-Review'!I107</f>
        <v>45870</v>
      </c>
      <c r="H107" s="22" t="str">
        <f>'[1]CIRC-Review'!J107</f>
        <v>L</v>
      </c>
      <c r="I107" s="24">
        <f>'[1]CIRC-Review'!K107</f>
        <v>10</v>
      </c>
      <c r="J107" s="24">
        <f>'[1]CIRC-Review'!L107</f>
        <v>11</v>
      </c>
      <c r="K107" s="20" t="str">
        <f>'[1]CIRC-Review'!M107</f>
        <v/>
      </c>
      <c r="L107" s="28">
        <f>'[1]CIRC-Review'!N107</f>
        <v>36465</v>
      </c>
      <c r="M107" s="26"/>
      <c r="N107" s="26"/>
      <c r="O107" s="26"/>
    </row>
    <row r="108" spans="2:15" ht="23" customHeight="1" x14ac:dyDescent="0.35">
      <c r="B108" s="16" t="str">
        <f>'[1]CIRC-Review'!B108</f>
        <v>Italy, Rome</v>
      </c>
      <c r="C108" s="27">
        <f>'[1]CIRC-Review'!C108</f>
        <v>0.85499999999999998</v>
      </c>
      <c r="D108" s="18">
        <f>ROUND('[1]CIRC-Review'!D108,1)</f>
        <v>130.30000000000001</v>
      </c>
      <c r="E108" s="19">
        <f>ROUND('[1]CIRC-Review'!G108,1)</f>
        <v>31.7</v>
      </c>
      <c r="F108" s="20" t="str">
        <f>'[1]CIRC-Review'!H108</f>
        <v>Y</v>
      </c>
      <c r="G108" s="21">
        <f>'[1]CIRC-Review'!I108</f>
        <v>45870</v>
      </c>
      <c r="H108" s="22" t="str">
        <f>'[1]CIRC-Review'!J108</f>
        <v>ER</v>
      </c>
      <c r="I108" s="24">
        <f>'[1]CIRC-Review'!K108</f>
        <v>21</v>
      </c>
      <c r="J108" s="24">
        <f>'[1]CIRC-Review'!L108</f>
        <v>22</v>
      </c>
      <c r="K108" s="20" t="str">
        <f>'[1]CIRC-Review'!M108</f>
        <v/>
      </c>
      <c r="L108" s="28">
        <f>'[1]CIRC-Review'!N108</f>
        <v>44774</v>
      </c>
      <c r="M108" s="26"/>
      <c r="N108" s="26"/>
      <c r="O108" s="26"/>
    </row>
    <row r="109" spans="2:15" ht="23" customHeight="1" x14ac:dyDescent="0.35">
      <c r="B109" s="16" t="str">
        <f>'[1]CIRC-Review'!B109</f>
        <v>Jamaica</v>
      </c>
      <c r="C109" s="27">
        <f>'[1]CIRC-Review'!C109</f>
        <v>159.11699999999999</v>
      </c>
      <c r="D109" s="18">
        <f>ROUND('[1]CIRC-Review'!D109,1)</f>
        <v>141.30000000000001</v>
      </c>
      <c r="E109" s="19">
        <f>ROUND('[1]CIRC-Review'!G109,1)</f>
        <v>43.9</v>
      </c>
      <c r="F109" s="20" t="str">
        <f>'[1]CIRC-Review'!H109</f>
        <v/>
      </c>
      <c r="G109" s="21">
        <f>'[1]CIRC-Review'!I109</f>
        <v>45839</v>
      </c>
      <c r="H109" s="22" t="str">
        <f>'[1]CIRC-Review'!J109</f>
        <v/>
      </c>
      <c r="I109" s="24">
        <f>'[1]CIRC-Review'!K109</f>
        <v>25</v>
      </c>
      <c r="J109" s="24">
        <f>'[1]CIRC-Review'!L109</f>
        <v>27</v>
      </c>
      <c r="K109" s="20" t="str">
        <f>'[1]CIRC-Review'!M109</f>
        <v/>
      </c>
      <c r="L109" s="28">
        <f>'[1]CIRC-Review'!N109</f>
        <v>44287</v>
      </c>
      <c r="M109" s="26"/>
      <c r="N109" s="26"/>
      <c r="O109" s="26"/>
    </row>
    <row r="110" spans="2:15" ht="23" customHeight="1" x14ac:dyDescent="0.35">
      <c r="B110" s="16" t="str">
        <f>'[1]CIRC-Review'!B110</f>
        <v>Japan, Hiroshima</v>
      </c>
      <c r="C110" s="27">
        <f>'[1]CIRC-Review'!C110</f>
        <v>147.24</v>
      </c>
      <c r="D110" s="18">
        <f>ROUND('[1]CIRC-Review'!D110,1)</f>
        <v>139</v>
      </c>
      <c r="E110" s="19">
        <f>ROUND('[1]CIRC-Review'!G110,1)</f>
        <v>37.4</v>
      </c>
      <c r="F110" s="20" t="str">
        <f>'[1]CIRC-Review'!H110</f>
        <v>Y</v>
      </c>
      <c r="G110" s="21">
        <f>'[1]CIRC-Review'!I110</f>
        <v>45870</v>
      </c>
      <c r="H110" s="22" t="str">
        <f>'[1]CIRC-Review'!J110</f>
        <v>L</v>
      </c>
      <c r="I110" s="24">
        <f>'[1]CIRC-Review'!K110</f>
        <v>19</v>
      </c>
      <c r="J110" s="24">
        <f>'[1]CIRC-Review'!L110</f>
        <v>20</v>
      </c>
      <c r="K110" s="20" t="str">
        <f>'[1]CIRC-Review'!M110</f>
        <v/>
      </c>
      <c r="L110" s="28">
        <f>'[1]CIRC-Review'!N110</f>
        <v>45231</v>
      </c>
      <c r="M110" s="26"/>
      <c r="N110" s="26"/>
      <c r="O110" s="26"/>
    </row>
    <row r="111" spans="2:15" ht="23" customHeight="1" x14ac:dyDescent="0.35">
      <c r="B111" s="16" t="str">
        <f>'[1]CIRC-Review'!B111</f>
        <v>Japan, Tokyo</v>
      </c>
      <c r="C111" s="27">
        <f>'[1]CIRC-Review'!C111</f>
        <v>147.24</v>
      </c>
      <c r="D111" s="18">
        <f>ROUND('[1]CIRC-Review'!D111,1)</f>
        <v>156.5</v>
      </c>
      <c r="E111" s="19">
        <f>ROUND('[1]CIRC-Review'!G111,1)</f>
        <v>54.8</v>
      </c>
      <c r="F111" s="20" t="str">
        <f>'[1]CIRC-Review'!H111</f>
        <v>Y</v>
      </c>
      <c r="G111" s="21">
        <f>'[1]CIRC-Review'!I111</f>
        <v>45870</v>
      </c>
      <c r="H111" s="22" t="str">
        <f>'[1]CIRC-Review'!J111</f>
        <v>ER</v>
      </c>
      <c r="I111" s="24">
        <f>'[1]CIRC-Review'!K111</f>
        <v>21</v>
      </c>
      <c r="J111" s="24">
        <f>'[1]CIRC-Review'!L111</f>
        <v>22</v>
      </c>
      <c r="K111" s="20" t="str">
        <f>'[1]CIRC-Review'!M111</f>
        <v/>
      </c>
      <c r="L111" s="28">
        <f>'[1]CIRC-Review'!N111</f>
        <v>45231</v>
      </c>
      <c r="M111" s="26"/>
      <c r="N111" s="26"/>
      <c r="O111" s="26"/>
    </row>
    <row r="112" spans="2:15" ht="23" customHeight="1" x14ac:dyDescent="0.35">
      <c r="B112" s="16" t="str">
        <f>'[1]CIRC-Review'!B112</f>
        <v>Jerusalem, Jerusalem /W40</v>
      </c>
      <c r="C112" s="27">
        <f>'[1]CIRC-Review'!C112</f>
        <v>3.3860000000000001</v>
      </c>
      <c r="D112" s="18">
        <f>ROUND('[1]CIRC-Review'!D112,1)</f>
        <v>151.80000000000001</v>
      </c>
      <c r="E112" s="19">
        <f>ROUND('[1]CIRC-Review'!G112,1)</f>
        <v>59.6</v>
      </c>
      <c r="F112" s="20" t="str">
        <f>'[1]CIRC-Review'!H112</f>
        <v/>
      </c>
      <c r="G112" s="21">
        <f>'[1]CIRC-Review'!I112</f>
        <v>45839</v>
      </c>
      <c r="H112" s="22" t="str">
        <f>'[1]CIRC-Review'!J112</f>
        <v/>
      </c>
      <c r="I112" s="24">
        <f>'[1]CIRC-Review'!K112</f>
        <v>26</v>
      </c>
      <c r="J112" s="24">
        <f>'[1]CIRC-Review'!L112</f>
        <v>28</v>
      </c>
      <c r="K112" s="20" t="str">
        <f>'[1]CIRC-Review'!M112</f>
        <v/>
      </c>
      <c r="L112" s="28">
        <f>'[1]CIRC-Review'!N112</f>
        <v>45383</v>
      </c>
      <c r="M112" s="26"/>
      <c r="N112" s="26"/>
      <c r="O112" s="26"/>
    </row>
    <row r="113" spans="2:15" ht="23" customHeight="1" x14ac:dyDescent="0.35">
      <c r="B113" s="16" t="str">
        <f>'[1]CIRC-Review'!B113</f>
        <v>Jordan /W40</v>
      </c>
      <c r="C113" s="27">
        <f>'[1]CIRC-Review'!C113</f>
        <v>0.70799999999999996</v>
      </c>
      <c r="D113" s="18">
        <f>ROUND('[1]CIRC-Review'!D113,1)</f>
        <v>129.6</v>
      </c>
      <c r="E113" s="19">
        <f>ROUND('[1]CIRC-Review'!G113,1)</f>
        <v>30.2</v>
      </c>
      <c r="F113" s="20" t="str">
        <f>'[1]CIRC-Review'!H113</f>
        <v/>
      </c>
      <c r="G113" s="21">
        <f>'[1]CIRC-Review'!I113</f>
        <v>45597</v>
      </c>
      <c r="H113" s="22" t="str">
        <f>'[1]CIRC-Review'!J113</f>
        <v/>
      </c>
      <c r="I113" s="24">
        <f>'[1]CIRC-Review'!K113</f>
        <v>19</v>
      </c>
      <c r="J113" s="24">
        <f>'[1]CIRC-Review'!L113</f>
        <v>20</v>
      </c>
      <c r="K113" s="20" t="str">
        <f>'[1]CIRC-Review'!M113</f>
        <v/>
      </c>
      <c r="L113" s="28">
        <f>'[1]CIRC-Review'!N113</f>
        <v>45566</v>
      </c>
      <c r="M113" s="26"/>
      <c r="N113" s="26"/>
      <c r="O113" s="26"/>
    </row>
    <row r="114" spans="2:15" ht="23" customHeight="1" x14ac:dyDescent="0.35">
      <c r="B114" s="16" t="str">
        <f>'[1]CIRC-Review'!B114</f>
        <v>Kazakhstan</v>
      </c>
      <c r="C114" s="27">
        <f>'[1]CIRC-Review'!C114</f>
        <v>537.92999999999995</v>
      </c>
      <c r="D114" s="18">
        <f>ROUND('[1]CIRC-Review'!D114,1)</f>
        <v>126.5</v>
      </c>
      <c r="E114" s="19">
        <f>ROUND('[1]CIRC-Review'!G114,1)</f>
        <v>30.2</v>
      </c>
      <c r="F114" s="20" t="str">
        <f>'[1]CIRC-Review'!H114</f>
        <v/>
      </c>
      <c r="G114" s="21">
        <f>'[1]CIRC-Review'!I114</f>
        <v>45839</v>
      </c>
      <c r="H114" s="22" t="str">
        <f>'[1]CIRC-Review'!J114</f>
        <v/>
      </c>
      <c r="I114" s="24">
        <f>'[1]CIRC-Review'!K114</f>
        <v>16</v>
      </c>
      <c r="J114" s="24">
        <f>'[1]CIRC-Review'!L114</f>
        <v>17</v>
      </c>
      <c r="K114" s="20" t="str">
        <f>'[1]CIRC-Review'!M114</f>
        <v/>
      </c>
      <c r="L114" s="28">
        <f>'[1]CIRC-Review'!N114</f>
        <v>45627</v>
      </c>
      <c r="M114" s="26"/>
      <c r="N114" s="26"/>
      <c r="O114" s="26"/>
    </row>
    <row r="115" spans="2:15" ht="23" customHeight="1" x14ac:dyDescent="0.35">
      <c r="B115" s="16" t="str">
        <f>'[1]CIRC-Review'!B115</f>
        <v>Kenya /W40</v>
      </c>
      <c r="C115" s="27">
        <f>'[1]CIRC-Review'!C115</f>
        <v>129</v>
      </c>
      <c r="D115" s="18">
        <f>ROUND('[1]CIRC-Review'!D115,1)</f>
        <v>140.69999999999999</v>
      </c>
      <c r="E115" s="19">
        <f>ROUND('[1]CIRC-Review'!G115,1)</f>
        <v>40.4</v>
      </c>
      <c r="F115" s="20" t="str">
        <f>'[1]CIRC-Review'!H115</f>
        <v/>
      </c>
      <c r="G115" s="21">
        <f>'[1]CIRC-Review'!I115</f>
        <v>45717</v>
      </c>
      <c r="H115" s="22" t="str">
        <f>'[1]CIRC-Review'!J115</f>
        <v/>
      </c>
      <c r="I115" s="24">
        <f>'[1]CIRC-Review'!K115</f>
        <v>24</v>
      </c>
      <c r="J115" s="24">
        <f>'[1]CIRC-Review'!L115</f>
        <v>25</v>
      </c>
      <c r="K115" s="20" t="str">
        <f>'[1]CIRC-Review'!M115</f>
        <v/>
      </c>
      <c r="L115" s="28">
        <f>'[1]CIRC-Review'!N115</f>
        <v>45323</v>
      </c>
      <c r="M115" s="26"/>
      <c r="N115" s="26"/>
      <c r="O115" s="26"/>
    </row>
    <row r="116" spans="2:15" ht="23" customHeight="1" x14ac:dyDescent="0.35">
      <c r="B116" s="16" t="str">
        <f>'[1]CIRC-Review'!B116</f>
        <v>Kiribati</v>
      </c>
      <c r="C116" s="27">
        <f>'[1]CIRC-Review'!C116</f>
        <v>1.5269999999999999</v>
      </c>
      <c r="D116" s="18">
        <f>ROUND('[1]CIRC-Review'!D116,1)</f>
        <v>142.6</v>
      </c>
      <c r="E116" s="19">
        <f>ROUND('[1]CIRC-Review'!G116,1)</f>
        <v>42.3</v>
      </c>
      <c r="F116" s="20" t="str">
        <f>'[1]CIRC-Review'!H116</f>
        <v/>
      </c>
      <c r="G116" s="21">
        <f>'[1]CIRC-Review'!I116</f>
        <v>45839</v>
      </c>
      <c r="H116" s="22" t="str">
        <f>'[1]CIRC-Review'!J116</f>
        <v/>
      </c>
      <c r="I116" s="24">
        <f>'[1]CIRC-Review'!K116</f>
        <v>14</v>
      </c>
      <c r="J116" s="24">
        <f>'[1]CIRC-Review'!L116</f>
        <v>15</v>
      </c>
      <c r="K116" s="20" t="str">
        <f>'[1]CIRC-Review'!M116</f>
        <v/>
      </c>
      <c r="L116" s="28">
        <f>'[1]CIRC-Review'!N116</f>
        <v>45474</v>
      </c>
      <c r="M116" s="26"/>
      <c r="N116" s="26"/>
      <c r="O116" s="26"/>
    </row>
    <row r="117" spans="2:15" ht="23" customHeight="1" x14ac:dyDescent="0.35">
      <c r="B117" s="16" t="str">
        <f>'[1]CIRC-Review'!B117</f>
        <v>Korea, Dem. Peo. Rep. of</v>
      </c>
      <c r="C117" s="27">
        <f>'[1]CIRC-Review'!C117</f>
        <v>110</v>
      </c>
      <c r="D117" s="18">
        <f>ROUND('[1]CIRC-Review'!D117,1)</f>
        <v>147.30000000000001</v>
      </c>
      <c r="E117" s="19">
        <f>ROUND('[1]CIRC-Review'!G117,1)</f>
        <v>47.5</v>
      </c>
      <c r="F117" s="20" t="str">
        <f>'[1]CIRC-Review'!H117</f>
        <v/>
      </c>
      <c r="G117" s="21">
        <f>'[1]CIRC-Review'!I117</f>
        <v>45597</v>
      </c>
      <c r="H117" s="22" t="str">
        <f>'[1]CIRC-Review'!J117</f>
        <v/>
      </c>
      <c r="I117" s="24">
        <f>'[1]CIRC-Review'!K117</f>
        <v>10</v>
      </c>
      <c r="J117" s="24">
        <f>'[1]CIRC-Review'!L117</f>
        <v>11</v>
      </c>
      <c r="K117" s="20" t="str">
        <f>'[1]CIRC-Review'!M117</f>
        <v/>
      </c>
      <c r="L117" s="28">
        <f>'[1]CIRC-Review'!N117</f>
        <v>42248</v>
      </c>
      <c r="M117" s="26"/>
      <c r="N117" s="26"/>
      <c r="O117" s="26"/>
    </row>
    <row r="118" spans="2:15" ht="23" customHeight="1" x14ac:dyDescent="0.35">
      <c r="B118" s="16" t="str">
        <f>'[1]CIRC-Review'!B118</f>
        <v>Korea, Republic of</v>
      </c>
      <c r="C118" s="27">
        <f>'[1]CIRC-Review'!C118</f>
        <v>1377.8</v>
      </c>
      <c r="D118" s="18">
        <f>ROUND('[1]CIRC-Review'!D118,1)</f>
        <v>146.19999999999999</v>
      </c>
      <c r="E118" s="19">
        <f>ROUND('[1]CIRC-Review'!G118,1)</f>
        <v>49</v>
      </c>
      <c r="F118" s="20" t="str">
        <f>'[1]CIRC-Review'!H118</f>
        <v/>
      </c>
      <c r="G118" s="21">
        <f>'[1]CIRC-Review'!I118</f>
        <v>45839</v>
      </c>
      <c r="H118" s="22" t="str">
        <f>'[1]CIRC-Review'!J118</f>
        <v/>
      </c>
      <c r="I118" s="24">
        <f>'[1]CIRC-Review'!K118</f>
        <v>17</v>
      </c>
      <c r="J118" s="24">
        <f>'[1]CIRC-Review'!L118</f>
        <v>18</v>
      </c>
      <c r="K118" s="20" t="str">
        <f>'[1]CIRC-Review'!M118</f>
        <v/>
      </c>
      <c r="L118" s="28">
        <f>'[1]CIRC-Review'!N118</f>
        <v>43770</v>
      </c>
      <c r="M118" s="26"/>
      <c r="N118" s="26"/>
      <c r="O118" s="26"/>
    </row>
    <row r="119" spans="2:15" ht="23" customHeight="1" x14ac:dyDescent="0.35">
      <c r="B119" s="16" t="str">
        <f>'[1]CIRC-Review'!B119</f>
        <v>Kuwait /W40</v>
      </c>
      <c r="C119" s="27">
        <f>'[1]CIRC-Review'!C119</f>
        <v>0.30499999999999999</v>
      </c>
      <c r="D119" s="18">
        <f>ROUND('[1]CIRC-Review'!D119,1)</f>
        <v>150</v>
      </c>
      <c r="E119" s="19">
        <f>ROUND('[1]CIRC-Review'!G119,1)</f>
        <v>50</v>
      </c>
      <c r="F119" s="20" t="str">
        <f>'[1]CIRC-Review'!H119</f>
        <v/>
      </c>
      <c r="G119" s="21">
        <f>'[1]CIRC-Review'!I119</f>
        <v>45839</v>
      </c>
      <c r="H119" s="22" t="str">
        <f>'[1]CIRC-Review'!J119</f>
        <v/>
      </c>
      <c r="I119" s="24">
        <f>'[1]CIRC-Review'!K119</f>
        <v>14</v>
      </c>
      <c r="J119" s="24">
        <f>'[1]CIRC-Review'!L119</f>
        <v>15</v>
      </c>
      <c r="K119" s="20" t="str">
        <f>'[1]CIRC-Review'!M119</f>
        <v/>
      </c>
      <c r="L119" s="28">
        <f>'[1]CIRC-Review'!N119</f>
        <v>45536</v>
      </c>
      <c r="M119" s="26"/>
      <c r="N119" s="26"/>
      <c r="O119" s="26"/>
    </row>
    <row r="120" spans="2:15" ht="23" customHeight="1" x14ac:dyDescent="0.35">
      <c r="B120" s="16" t="str">
        <f>'[1]CIRC-Review'!B120</f>
        <v>Kyrgyzstan /W40</v>
      </c>
      <c r="C120" s="27">
        <f>'[1]CIRC-Review'!C120</f>
        <v>87.1</v>
      </c>
      <c r="D120" s="18">
        <f>ROUND('[1]CIRC-Review'!D120,1)</f>
        <v>127.4</v>
      </c>
      <c r="E120" s="19">
        <f>ROUND('[1]CIRC-Review'!G120,1)</f>
        <v>28.5</v>
      </c>
      <c r="F120" s="20" t="str">
        <f>'[1]CIRC-Review'!H120</f>
        <v/>
      </c>
      <c r="G120" s="21">
        <f>'[1]CIRC-Review'!I120</f>
        <v>45839</v>
      </c>
      <c r="H120" s="22" t="str">
        <f>'[1]CIRC-Review'!J120</f>
        <v/>
      </c>
      <c r="I120" s="24">
        <f>'[1]CIRC-Review'!K120</f>
        <v>14</v>
      </c>
      <c r="J120" s="24">
        <f>'[1]CIRC-Review'!L120</f>
        <v>15</v>
      </c>
      <c r="K120" s="20" t="str">
        <f>'[1]CIRC-Review'!M120</f>
        <v/>
      </c>
      <c r="L120" s="28">
        <f>'[1]CIRC-Review'!N120</f>
        <v>44348</v>
      </c>
      <c r="M120" s="26"/>
      <c r="N120" s="26"/>
      <c r="O120" s="26"/>
    </row>
    <row r="121" spans="2:15" ht="23" customHeight="1" x14ac:dyDescent="0.35">
      <c r="B121" s="16" t="str">
        <f>'[1]CIRC-Review'!B121</f>
        <v>Lao Peo. Dem. Rep. /W40</v>
      </c>
      <c r="C121" s="27">
        <f>'[1]CIRC-Review'!C121</f>
        <v>21723</v>
      </c>
      <c r="D121" s="18">
        <f>ROUND('[1]CIRC-Review'!D121,1)</f>
        <v>128.30000000000001</v>
      </c>
      <c r="E121" s="19">
        <f>ROUND('[1]CIRC-Review'!G121,1)</f>
        <v>29</v>
      </c>
      <c r="F121" s="20" t="str">
        <f>'[1]CIRC-Review'!H121</f>
        <v/>
      </c>
      <c r="G121" s="21">
        <f>'[1]CIRC-Review'!I121</f>
        <v>45839</v>
      </c>
      <c r="H121" s="22" t="str">
        <f>'[1]CIRC-Review'!J121</f>
        <v/>
      </c>
      <c r="I121" s="24">
        <f>'[1]CIRC-Review'!K121</f>
        <v>15</v>
      </c>
      <c r="J121" s="24">
        <f>'[1]CIRC-Review'!L121</f>
        <v>16</v>
      </c>
      <c r="K121" s="20" t="str">
        <f>'[1]CIRC-Review'!M121</f>
        <v/>
      </c>
      <c r="L121" s="28">
        <f>'[1]CIRC-Review'!N121</f>
        <v>45566</v>
      </c>
      <c r="M121" s="26"/>
      <c r="N121" s="26"/>
      <c r="O121" s="26"/>
    </row>
    <row r="122" spans="2:15" ht="23" customHeight="1" x14ac:dyDescent="0.35">
      <c r="B122" s="16" t="str">
        <f>'[1]CIRC-Review'!B122</f>
        <v>Latvia</v>
      </c>
      <c r="C122" s="27">
        <f>'[1]CIRC-Review'!C122</f>
        <v>0.85499999999999998</v>
      </c>
      <c r="D122" s="18">
        <f>ROUND('[1]CIRC-Review'!D122,1)</f>
        <v>144.19999999999999</v>
      </c>
      <c r="E122" s="19">
        <f>ROUND('[1]CIRC-Review'!G122,1)</f>
        <v>49.6</v>
      </c>
      <c r="F122" s="20" t="str">
        <f>'[1]CIRC-Review'!H122</f>
        <v>Y</v>
      </c>
      <c r="G122" s="21">
        <f>'[1]CIRC-Review'!I122</f>
        <v>45870</v>
      </c>
      <c r="H122" s="22" t="str">
        <f>'[1]CIRC-Review'!J122</f>
        <v>ER</v>
      </c>
      <c r="I122" s="24">
        <f>'[1]CIRC-Review'!K122</f>
        <v>13</v>
      </c>
      <c r="J122" s="24">
        <f>'[1]CIRC-Review'!L122</f>
        <v>14</v>
      </c>
      <c r="K122" s="20" t="str">
        <f>'[1]CIRC-Review'!M122</f>
        <v/>
      </c>
      <c r="L122" s="28">
        <f>'[1]CIRC-Review'!N122</f>
        <v>45383</v>
      </c>
      <c r="M122" s="26"/>
      <c r="N122" s="26"/>
      <c r="O122" s="26"/>
    </row>
    <row r="123" spans="2:15" ht="23" customHeight="1" x14ac:dyDescent="0.35">
      <c r="B123" s="16" t="str">
        <f>'[1]CIRC-Review'!B123</f>
        <v>Lebanon /W40 27/</v>
      </c>
      <c r="C123" s="27">
        <f>'[1]CIRC-Review'!C123</f>
        <v>89500</v>
      </c>
      <c r="D123" s="18">
        <f>ROUND('[1]CIRC-Review'!D123,1)</f>
        <v>144.4</v>
      </c>
      <c r="E123" s="19">
        <f>ROUND('[1]CIRC-Review'!G123,1)</f>
        <v>48.1</v>
      </c>
      <c r="F123" s="20" t="str">
        <f>'[1]CIRC-Review'!H123</f>
        <v/>
      </c>
      <c r="G123" s="21">
        <f>'[1]CIRC-Review'!I123</f>
        <v>45839</v>
      </c>
      <c r="H123" s="22" t="str">
        <f>'[1]CIRC-Review'!J123</f>
        <v/>
      </c>
      <c r="I123" s="24">
        <f>'[1]CIRC-Review'!K123</f>
        <v>20</v>
      </c>
      <c r="J123" s="24">
        <f>'[1]CIRC-Review'!L123</f>
        <v>21</v>
      </c>
      <c r="K123" s="20" t="str">
        <f>'[1]CIRC-Review'!M123</f>
        <v/>
      </c>
      <c r="L123" s="28">
        <f>'[1]CIRC-Review'!N123</f>
        <v>45627</v>
      </c>
      <c r="M123" s="26"/>
      <c r="N123" s="26"/>
      <c r="O123" s="26"/>
    </row>
    <row r="124" spans="2:15" ht="23" customHeight="1" x14ac:dyDescent="0.35">
      <c r="B124" s="16" t="str">
        <f>'[1]CIRC-Review'!B124</f>
        <v>Lesotho</v>
      </c>
      <c r="C124" s="27">
        <f>'[1]CIRC-Review'!C124</f>
        <v>17.523</v>
      </c>
      <c r="D124" s="18">
        <f>ROUND('[1]CIRC-Review'!D124,1)</f>
        <v>129.9</v>
      </c>
      <c r="E124" s="19">
        <f>ROUND('[1]CIRC-Review'!G124,1)</f>
        <v>28.9</v>
      </c>
      <c r="F124" s="20" t="str">
        <f>'[1]CIRC-Review'!H124</f>
        <v/>
      </c>
      <c r="G124" s="21">
        <f>'[1]CIRC-Review'!I124</f>
        <v>45839</v>
      </c>
      <c r="H124" s="22" t="str">
        <f>'[1]CIRC-Review'!J124</f>
        <v/>
      </c>
      <c r="I124" s="24">
        <f>'[1]CIRC-Review'!K124</f>
        <v>13</v>
      </c>
      <c r="J124" s="24">
        <f>'[1]CIRC-Review'!L124</f>
        <v>14</v>
      </c>
      <c r="K124" s="20" t="str">
        <f>'[1]CIRC-Review'!M124</f>
        <v/>
      </c>
      <c r="L124" s="28">
        <f>'[1]CIRC-Review'!N124</f>
        <v>45566</v>
      </c>
      <c r="M124" s="26"/>
      <c r="N124" s="26"/>
      <c r="O124" s="26"/>
    </row>
    <row r="125" spans="2:15" ht="23" customHeight="1" x14ac:dyDescent="0.35">
      <c r="B125" s="16" t="str">
        <f>'[1]CIRC-Review'!B125</f>
        <v>Liberia</v>
      </c>
      <c r="C125" s="27">
        <f>'[1]CIRC-Review'!C125</f>
        <v>200.14400000000001</v>
      </c>
      <c r="D125" s="18">
        <f>ROUND('[1]CIRC-Review'!D125,1)</f>
        <v>145.19999999999999</v>
      </c>
      <c r="E125" s="19">
        <f>ROUND('[1]CIRC-Review'!G125,1)</f>
        <v>48.6</v>
      </c>
      <c r="F125" s="20" t="str">
        <f>'[1]CIRC-Review'!H125</f>
        <v/>
      </c>
      <c r="G125" s="21">
        <f>'[1]CIRC-Review'!I125</f>
        <v>45505</v>
      </c>
      <c r="H125" s="22" t="str">
        <f>'[1]CIRC-Review'!J125</f>
        <v/>
      </c>
      <c r="I125" s="24">
        <f>'[1]CIRC-Review'!K125</f>
        <v>21</v>
      </c>
      <c r="J125" s="24">
        <f>'[1]CIRC-Review'!L125</f>
        <v>22</v>
      </c>
      <c r="K125" s="20" t="str">
        <f>'[1]CIRC-Review'!M125</f>
        <v/>
      </c>
      <c r="L125" s="28">
        <f>'[1]CIRC-Review'!N125</f>
        <v>45139</v>
      </c>
      <c r="M125" s="26"/>
      <c r="N125" s="26"/>
      <c r="O125" s="26"/>
    </row>
    <row r="126" spans="2:15" ht="23" customHeight="1" x14ac:dyDescent="0.35">
      <c r="B126" s="16" t="str">
        <f>'[1]CIRC-Review'!B126</f>
        <v>Libya /W40 25/</v>
      </c>
      <c r="C126" s="27">
        <f>'[1]CIRC-Review'!C126</f>
        <v>5.407</v>
      </c>
      <c r="D126" s="18">
        <f>ROUND('[1]CIRC-Review'!D126,1)</f>
        <v>132.19999999999999</v>
      </c>
      <c r="E126" s="19">
        <f>ROUND('[1]CIRC-Review'!G126,1)</f>
        <v>31.9</v>
      </c>
      <c r="F126" s="20" t="str">
        <f>'[1]CIRC-Review'!H126</f>
        <v/>
      </c>
      <c r="G126" s="21">
        <f>'[1]CIRC-Review'!I126</f>
        <v>45839</v>
      </c>
      <c r="H126" s="22" t="str">
        <f>'[1]CIRC-Review'!J126</f>
        <v/>
      </c>
      <c r="I126" s="24">
        <f>'[1]CIRC-Review'!K126</f>
        <v>18</v>
      </c>
      <c r="J126" s="24">
        <f>'[1]CIRC-Review'!L126</f>
        <v>19</v>
      </c>
      <c r="K126" s="20" t="str">
        <f>'[1]CIRC-Review'!M126</f>
        <v/>
      </c>
      <c r="L126" s="28">
        <f>'[1]CIRC-Review'!N126</f>
        <v>45627</v>
      </c>
      <c r="M126" s="26"/>
      <c r="N126" s="26"/>
      <c r="O126" s="26"/>
    </row>
    <row r="127" spans="2:15" ht="23" customHeight="1" x14ac:dyDescent="0.35">
      <c r="B127" s="16" t="str">
        <f>'[1]CIRC-Review'!B127</f>
        <v>Lithuania</v>
      </c>
      <c r="C127" s="27">
        <f>'[1]CIRC-Review'!C127</f>
        <v>0.85499999999999998</v>
      </c>
      <c r="D127" s="18">
        <f>ROUND('[1]CIRC-Review'!D127,1)</f>
        <v>136.69999999999999</v>
      </c>
      <c r="E127" s="19">
        <f>ROUND('[1]CIRC-Review'!G127,1)</f>
        <v>36</v>
      </c>
      <c r="F127" s="20" t="str">
        <f>'[1]CIRC-Review'!H127</f>
        <v/>
      </c>
      <c r="G127" s="21">
        <f>'[1]CIRC-Review'!I127</f>
        <v>45839</v>
      </c>
      <c r="H127" s="22" t="str">
        <f>'[1]CIRC-Review'!J127</f>
        <v/>
      </c>
      <c r="I127" s="24">
        <f>'[1]CIRC-Review'!K127</f>
        <v>17</v>
      </c>
      <c r="J127" s="24">
        <f>'[1]CIRC-Review'!L127</f>
        <v>18</v>
      </c>
      <c r="K127" s="20" t="str">
        <f>'[1]CIRC-Review'!M127</f>
        <v/>
      </c>
      <c r="L127" s="28">
        <f>'[1]CIRC-Review'!N127</f>
        <v>37956</v>
      </c>
      <c r="M127" s="26"/>
      <c r="N127" s="26"/>
      <c r="O127" s="26"/>
    </row>
    <row r="128" spans="2:15" ht="23" customHeight="1" x14ac:dyDescent="0.35">
      <c r="B128" s="16" t="str">
        <f>'[1]CIRC-Review'!B128</f>
        <v>Luxembourg</v>
      </c>
      <c r="C128" s="27">
        <f>'[1]CIRC-Review'!C128</f>
        <v>0.85499999999999998</v>
      </c>
      <c r="D128" s="18">
        <f>ROUND('[1]CIRC-Review'!D128,1)</f>
        <v>152.6</v>
      </c>
      <c r="E128" s="19">
        <f>ROUND('[1]CIRC-Review'!G128,1)</f>
        <v>54</v>
      </c>
      <c r="F128" s="20" t="str">
        <f>'[1]CIRC-Review'!H128</f>
        <v>Y</v>
      </c>
      <c r="G128" s="21">
        <f>'[1]CIRC-Review'!I128</f>
        <v>45870</v>
      </c>
      <c r="H128" s="22" t="str">
        <f>'[1]CIRC-Review'!J128</f>
        <v>ER</v>
      </c>
      <c r="I128" s="24">
        <f>'[1]CIRC-Review'!K128</f>
        <v>17</v>
      </c>
      <c r="J128" s="24">
        <f>'[1]CIRC-Review'!L128</f>
        <v>18</v>
      </c>
      <c r="K128" s="20" t="str">
        <f>'[1]CIRC-Review'!M128</f>
        <v/>
      </c>
      <c r="L128" s="28">
        <f>'[1]CIRC-Review'!N128</f>
        <v>43070</v>
      </c>
      <c r="M128" s="26"/>
      <c r="N128" s="26"/>
      <c r="O128" s="26"/>
    </row>
    <row r="129" spans="2:15" ht="23" customHeight="1" x14ac:dyDescent="0.35">
      <c r="B129" s="16" t="str">
        <f>'[1]CIRC-Review'!B129</f>
        <v>Madagascar /W40</v>
      </c>
      <c r="C129" s="27">
        <f>'[1]CIRC-Review'!C129</f>
        <v>4438.7</v>
      </c>
      <c r="D129" s="18">
        <f>ROUND('[1]CIRC-Review'!D129,1)</f>
        <v>127</v>
      </c>
      <c r="E129" s="19">
        <f>ROUND('[1]CIRC-Review'!G129,1)</f>
        <v>28.2</v>
      </c>
      <c r="F129" s="20" t="str">
        <f>'[1]CIRC-Review'!H129</f>
        <v/>
      </c>
      <c r="G129" s="21">
        <f>'[1]CIRC-Review'!I129</f>
        <v>45839</v>
      </c>
      <c r="H129" s="22" t="str">
        <f>'[1]CIRC-Review'!J129</f>
        <v/>
      </c>
      <c r="I129" s="24">
        <f>'[1]CIRC-Review'!K129</f>
        <v>20</v>
      </c>
      <c r="J129" s="24">
        <f>'[1]CIRC-Review'!L129</f>
        <v>21</v>
      </c>
      <c r="K129" s="20" t="str">
        <f>'[1]CIRC-Review'!M129</f>
        <v/>
      </c>
      <c r="L129" s="28">
        <f>'[1]CIRC-Review'!N129</f>
        <v>45689</v>
      </c>
      <c r="M129" s="26"/>
      <c r="N129" s="26"/>
      <c r="O129" s="26"/>
    </row>
    <row r="130" spans="2:15" ht="23" customHeight="1" x14ac:dyDescent="0.35">
      <c r="B130" s="16" t="str">
        <f>'[1]CIRC-Review'!B130</f>
        <v>Malawi</v>
      </c>
      <c r="C130" s="27">
        <f>'[1]CIRC-Review'!C130</f>
        <v>1751</v>
      </c>
      <c r="D130" s="18">
        <f>ROUND('[1]CIRC-Review'!D130,1)</f>
        <v>137</v>
      </c>
      <c r="E130" s="19">
        <f>ROUND('[1]CIRC-Review'!G130,1)</f>
        <v>35.5</v>
      </c>
      <c r="F130" s="20" t="str">
        <f>'[1]CIRC-Review'!H130</f>
        <v/>
      </c>
      <c r="G130" s="21">
        <f>'[1]CIRC-Review'!I130</f>
        <v>45839</v>
      </c>
      <c r="H130" s="22" t="str">
        <f>'[1]CIRC-Review'!J130</f>
        <v/>
      </c>
      <c r="I130" s="24">
        <f>'[1]CIRC-Review'!K130</f>
        <v>19</v>
      </c>
      <c r="J130" s="24">
        <f>'[1]CIRC-Review'!L130</f>
        <v>20</v>
      </c>
      <c r="K130" s="20" t="str">
        <f>'[1]CIRC-Review'!M130</f>
        <v/>
      </c>
      <c r="L130" s="28">
        <f>'[1]CIRC-Review'!N130</f>
        <v>45839</v>
      </c>
      <c r="M130" s="26"/>
      <c r="N130" s="26"/>
      <c r="O130" s="26"/>
    </row>
    <row r="131" spans="2:15" ht="23" customHeight="1" x14ac:dyDescent="0.35">
      <c r="B131" s="16" t="str">
        <f>'[1]CIRC-Review'!B131</f>
        <v>Malaysia /W40</v>
      </c>
      <c r="C131" s="27">
        <f>'[1]CIRC-Review'!C131</f>
        <v>4.2050000000000001</v>
      </c>
      <c r="D131" s="18">
        <f>ROUND('[1]CIRC-Review'!D131,1)</f>
        <v>148.5</v>
      </c>
      <c r="E131" s="19">
        <f>ROUND('[1]CIRC-Review'!G131,1)</f>
        <v>48.4</v>
      </c>
      <c r="F131" s="20" t="str">
        <f>'[1]CIRC-Review'!H131</f>
        <v/>
      </c>
      <c r="G131" s="21">
        <f>'[1]CIRC-Review'!I131</f>
        <v>45839</v>
      </c>
      <c r="H131" s="22" t="str">
        <f>'[1]CIRC-Review'!J131</f>
        <v/>
      </c>
      <c r="I131" s="24">
        <f>'[1]CIRC-Review'!K131</f>
        <v>14</v>
      </c>
      <c r="J131" s="24">
        <f>'[1]CIRC-Review'!L131</f>
        <v>15</v>
      </c>
      <c r="K131" s="20" t="str">
        <f>'[1]CIRC-Review'!M131</f>
        <v/>
      </c>
      <c r="L131" s="28">
        <f>'[1]CIRC-Review'!N131</f>
        <v>45778</v>
      </c>
      <c r="M131" s="26"/>
      <c r="N131" s="26"/>
      <c r="O131" s="26"/>
    </row>
    <row r="132" spans="2:15" ht="23" customHeight="1" x14ac:dyDescent="0.35">
      <c r="B132" s="16" t="str">
        <f>'[1]CIRC-Review'!B132</f>
        <v>Maldives</v>
      </c>
      <c r="C132" s="27">
        <f>'[1]CIRC-Review'!C132</f>
        <v>15</v>
      </c>
      <c r="D132" s="18">
        <f>ROUND('[1]CIRC-Review'!D132,1)</f>
        <v>138.6</v>
      </c>
      <c r="E132" s="19">
        <f>ROUND('[1]CIRC-Review'!G132,1)</f>
        <v>37.9</v>
      </c>
      <c r="F132" s="20" t="str">
        <f>'[1]CIRC-Review'!H132</f>
        <v/>
      </c>
      <c r="G132" s="21">
        <f>'[1]CIRC-Review'!I132</f>
        <v>45839</v>
      </c>
      <c r="H132" s="22" t="str">
        <f>'[1]CIRC-Review'!J132</f>
        <v/>
      </c>
      <c r="I132" s="24">
        <f>'[1]CIRC-Review'!K132</f>
        <v>23</v>
      </c>
      <c r="J132" s="24">
        <f>'[1]CIRC-Review'!L132</f>
        <v>24</v>
      </c>
      <c r="K132" s="20" t="str">
        <f>'[1]CIRC-Review'!M132</f>
        <v/>
      </c>
      <c r="L132" s="28">
        <f>'[1]CIRC-Review'!N132</f>
        <v>43983</v>
      </c>
      <c r="M132" s="26"/>
      <c r="N132" s="26"/>
      <c r="O132" s="26"/>
    </row>
    <row r="133" spans="2:15" ht="23" customHeight="1" x14ac:dyDescent="0.35">
      <c r="B133" s="16" t="str">
        <f>'[1]CIRC-Review'!B133</f>
        <v>Mali /W40</v>
      </c>
      <c r="C133" s="27">
        <f>'[1]CIRC-Review'!C133</f>
        <v>560.55100000000004</v>
      </c>
      <c r="D133" s="18">
        <f>ROUND('[1]CIRC-Review'!D133,1)</f>
        <v>146.69999999999999</v>
      </c>
      <c r="E133" s="19">
        <f>ROUND('[1]CIRC-Review'!G133,1)</f>
        <v>46.8</v>
      </c>
      <c r="F133" s="20" t="str">
        <f>'[1]CIRC-Review'!H133</f>
        <v/>
      </c>
      <c r="G133" s="21">
        <f>'[1]CIRC-Review'!I133</f>
        <v>45839</v>
      </c>
      <c r="H133" s="22" t="str">
        <f>'[1]CIRC-Review'!J133</f>
        <v/>
      </c>
      <c r="I133" s="24">
        <f>'[1]CIRC-Review'!K133</f>
        <v>13</v>
      </c>
      <c r="J133" s="24">
        <f>'[1]CIRC-Review'!L133</f>
        <v>14</v>
      </c>
      <c r="K133" s="20" t="str">
        <f>'[1]CIRC-Review'!M133</f>
        <v/>
      </c>
      <c r="L133" s="28">
        <f>'[1]CIRC-Review'!N133</f>
        <v>44075</v>
      </c>
      <c r="M133" s="26"/>
      <c r="N133" s="26"/>
      <c r="O133" s="26"/>
    </row>
    <row r="134" spans="2:15" ht="23" customHeight="1" x14ac:dyDescent="0.35">
      <c r="B134" s="16" t="str">
        <f>'[1]CIRC-Review'!B134</f>
        <v>Malta</v>
      </c>
      <c r="C134" s="27">
        <f>'[1]CIRC-Review'!C134</f>
        <v>0.85499999999999998</v>
      </c>
      <c r="D134" s="18">
        <f>ROUND('[1]CIRC-Review'!D134,1)</f>
        <v>136.4</v>
      </c>
      <c r="E134" s="19">
        <f>ROUND('[1]CIRC-Review'!G134,1)</f>
        <v>39.799999999999997</v>
      </c>
      <c r="F134" s="20" t="str">
        <f>'[1]CIRC-Review'!H134</f>
        <v>Y</v>
      </c>
      <c r="G134" s="21">
        <f>'[1]CIRC-Review'!I134</f>
        <v>45870</v>
      </c>
      <c r="H134" s="22" t="str">
        <f>'[1]CIRC-Review'!J134</f>
        <v>ER</v>
      </c>
      <c r="I134" s="24">
        <f>'[1]CIRC-Review'!K134</f>
        <v>16</v>
      </c>
      <c r="J134" s="24">
        <f>'[1]CIRC-Review'!L134</f>
        <v>17</v>
      </c>
      <c r="K134" s="20" t="str">
        <f>'[1]CIRC-Review'!M134</f>
        <v/>
      </c>
      <c r="L134" s="28">
        <f>'[1]CIRC-Review'!N134</f>
        <v>45139</v>
      </c>
      <c r="M134" s="26"/>
      <c r="N134" s="26"/>
      <c r="O134" s="26"/>
    </row>
    <row r="135" spans="2:15" ht="23" customHeight="1" x14ac:dyDescent="0.35">
      <c r="B135" s="16" t="str">
        <f>'[1]CIRC-Review'!B135</f>
        <v>Marshall Islands 2/</v>
      </c>
      <c r="C135" s="27">
        <f>'[1]CIRC-Review'!C135</f>
        <v>1</v>
      </c>
      <c r="D135" s="18">
        <f>ROUND('[1]CIRC-Review'!D135,1)</f>
        <v>160.69999999999999</v>
      </c>
      <c r="E135" s="19">
        <f>ROUND('[1]CIRC-Review'!G135,1)</f>
        <v>41.4</v>
      </c>
      <c r="F135" s="20" t="str">
        <f>'[1]CIRC-Review'!H135</f>
        <v>Y</v>
      </c>
      <c r="G135" s="21">
        <f>'[1]CIRC-Review'!I135</f>
        <v>45870</v>
      </c>
      <c r="H135" s="22" t="str">
        <f>'[1]CIRC-Review'!J135</f>
        <v>H</v>
      </c>
      <c r="I135" s="24">
        <f>'[1]CIRC-Review'!K135</f>
        <v>21</v>
      </c>
      <c r="J135" s="24">
        <f>'[1]CIRC-Review'!L135</f>
        <v>22</v>
      </c>
      <c r="K135" s="20" t="str">
        <f>'[1]CIRC-Review'!M135</f>
        <v/>
      </c>
      <c r="L135" s="28">
        <f>'[1]CIRC-Review'!N135</f>
        <v>45444</v>
      </c>
      <c r="M135" s="26"/>
      <c r="N135" s="26"/>
      <c r="O135" s="26"/>
    </row>
    <row r="136" spans="2:15" ht="23" customHeight="1" x14ac:dyDescent="0.35">
      <c r="B136" s="16" t="str">
        <f>'[1]CIRC-Review'!B136</f>
        <v>Mauritania /W40</v>
      </c>
      <c r="C136" s="27">
        <f>'[1]CIRC-Review'!C136</f>
        <v>39.880000000000003</v>
      </c>
      <c r="D136" s="18">
        <f>ROUND('[1]CIRC-Review'!D136,1)</f>
        <v>129.5</v>
      </c>
      <c r="E136" s="19">
        <f>ROUND('[1]CIRC-Review'!G136,1)</f>
        <v>32.5</v>
      </c>
      <c r="F136" s="20" t="str">
        <f>'[1]CIRC-Review'!H136</f>
        <v/>
      </c>
      <c r="G136" s="21">
        <f>'[1]CIRC-Review'!I136</f>
        <v>45597</v>
      </c>
      <c r="H136" s="22" t="str">
        <f>'[1]CIRC-Review'!J136</f>
        <v/>
      </c>
      <c r="I136" s="24">
        <f>'[1]CIRC-Review'!K136</f>
        <v>14</v>
      </c>
      <c r="J136" s="24">
        <f>'[1]CIRC-Review'!L136</f>
        <v>15</v>
      </c>
      <c r="K136" s="20" t="str">
        <f>'[1]CIRC-Review'!M136</f>
        <v/>
      </c>
      <c r="L136" s="28">
        <f>'[1]CIRC-Review'!N136</f>
        <v>45444</v>
      </c>
      <c r="M136" s="26"/>
      <c r="N136" s="26"/>
      <c r="O136" s="26"/>
    </row>
    <row r="137" spans="2:15" ht="23" customHeight="1" x14ac:dyDescent="0.35">
      <c r="B137" s="16" t="str">
        <f>'[1]CIRC-Review'!B137</f>
        <v>Mauritius</v>
      </c>
      <c r="C137" s="27">
        <f>'[1]CIRC-Review'!C137</f>
        <v>45.27</v>
      </c>
      <c r="D137" s="18">
        <f>ROUND('[1]CIRC-Review'!D137,1)</f>
        <v>130.6</v>
      </c>
      <c r="E137" s="19">
        <f>ROUND('[1]CIRC-Review'!G137,1)</f>
        <v>30</v>
      </c>
      <c r="F137" s="20" t="str">
        <f>'[1]CIRC-Review'!H137</f>
        <v/>
      </c>
      <c r="G137" s="21">
        <f>'[1]CIRC-Review'!I137</f>
        <v>45839</v>
      </c>
      <c r="H137" s="22" t="str">
        <f>'[1]CIRC-Review'!J137</f>
        <v/>
      </c>
      <c r="I137" s="24">
        <f>'[1]CIRC-Review'!K137</f>
        <v>20</v>
      </c>
      <c r="J137" s="24">
        <f>'[1]CIRC-Review'!L137</f>
        <v>21</v>
      </c>
      <c r="K137" s="20" t="str">
        <f>'[1]CIRC-Review'!M137</f>
        <v/>
      </c>
      <c r="L137" s="28">
        <f>'[1]CIRC-Review'!N137</f>
        <v>45383</v>
      </c>
      <c r="M137" s="26"/>
      <c r="N137" s="26"/>
      <c r="O137" s="26"/>
    </row>
    <row r="138" spans="2:15" ht="23" customHeight="1" x14ac:dyDescent="0.35">
      <c r="B138" s="16" t="str">
        <f>'[1]CIRC-Review'!B138</f>
        <v>Mexico</v>
      </c>
      <c r="C138" s="27">
        <f>'[1]CIRC-Review'!C138</f>
        <v>18.59</v>
      </c>
      <c r="D138" s="18">
        <f>ROUND('[1]CIRC-Review'!D138,1)</f>
        <v>150.1</v>
      </c>
      <c r="E138" s="19">
        <f>ROUND('[1]CIRC-Review'!G138,1)</f>
        <v>51.6</v>
      </c>
      <c r="F138" s="20" t="str">
        <f>'[1]CIRC-Review'!H138</f>
        <v/>
      </c>
      <c r="G138" s="21">
        <f>'[1]CIRC-Review'!I138</f>
        <v>45839</v>
      </c>
      <c r="H138" s="22" t="str">
        <f>'[1]CIRC-Review'!J138</f>
        <v/>
      </c>
      <c r="I138" s="24">
        <f>'[1]CIRC-Review'!K138</f>
        <v>23</v>
      </c>
      <c r="J138" s="24">
        <f>'[1]CIRC-Review'!L138</f>
        <v>24</v>
      </c>
      <c r="K138" s="20" t="str">
        <f>'[1]CIRC-Review'!M138</f>
        <v/>
      </c>
      <c r="L138" s="28">
        <f>'[1]CIRC-Review'!N138</f>
        <v>45748</v>
      </c>
      <c r="M138" s="26"/>
      <c r="N138" s="26"/>
      <c r="O138" s="26"/>
    </row>
    <row r="139" spans="2:15" ht="23" customHeight="1" x14ac:dyDescent="0.35">
      <c r="B139" s="16" t="str">
        <f>'[1]CIRC-Review'!B139</f>
        <v>Micronesia, Fed States of /W40</v>
      </c>
      <c r="C139" s="27">
        <f>'[1]CIRC-Review'!C139</f>
        <v>1</v>
      </c>
      <c r="D139" s="18">
        <f>ROUND('[1]CIRC-Review'!D139,1)</f>
        <v>160.69999999999999</v>
      </c>
      <c r="E139" s="19">
        <f>ROUND('[1]CIRC-Review'!G139,1)</f>
        <v>59.5</v>
      </c>
      <c r="F139" s="20" t="str">
        <f>'[1]CIRC-Review'!H139</f>
        <v/>
      </c>
      <c r="G139" s="21">
        <f>'[1]CIRC-Review'!I139</f>
        <v>45839</v>
      </c>
      <c r="H139" s="22" t="str">
        <f>'[1]CIRC-Review'!J139</f>
        <v/>
      </c>
      <c r="I139" s="24">
        <f>'[1]CIRC-Review'!K139</f>
        <v>11</v>
      </c>
      <c r="J139" s="24">
        <f>'[1]CIRC-Review'!L139</f>
        <v>12</v>
      </c>
      <c r="K139" s="20" t="str">
        <f>'[1]CIRC-Review'!M139</f>
        <v/>
      </c>
      <c r="L139" s="28">
        <f>'[1]CIRC-Review'!N139</f>
        <v>45261</v>
      </c>
      <c r="M139" s="26"/>
      <c r="N139" s="26"/>
      <c r="O139" s="26"/>
    </row>
    <row r="140" spans="2:15" ht="23" customHeight="1" x14ac:dyDescent="0.35">
      <c r="B140" s="16" t="str">
        <f>'[1]CIRC-Review'!B140</f>
        <v>Moldova</v>
      </c>
      <c r="C140" s="27">
        <f>'[1]CIRC-Review'!C140</f>
        <v>16.648</v>
      </c>
      <c r="D140" s="18">
        <f>ROUND('[1]CIRC-Review'!D140,1)</f>
        <v>147.5</v>
      </c>
      <c r="E140" s="19">
        <f>ROUND('[1]CIRC-Review'!G140,1)</f>
        <v>46.1</v>
      </c>
      <c r="F140" s="20" t="str">
        <f>'[1]CIRC-Review'!H140</f>
        <v/>
      </c>
      <c r="G140" s="21">
        <f>'[1]CIRC-Review'!I140</f>
        <v>45839</v>
      </c>
      <c r="H140" s="22" t="str">
        <f>'[1]CIRC-Review'!J140</f>
        <v/>
      </c>
      <c r="I140" s="24">
        <f>'[1]CIRC-Review'!K140</f>
        <v>21</v>
      </c>
      <c r="J140" s="24">
        <f>'[1]CIRC-Review'!L140</f>
        <v>22</v>
      </c>
      <c r="K140" s="20" t="str">
        <f>'[1]CIRC-Review'!M140</f>
        <v/>
      </c>
      <c r="L140" s="28">
        <f>'[1]CIRC-Review'!N140</f>
        <v>44470</v>
      </c>
      <c r="M140" s="26"/>
      <c r="N140" s="26"/>
      <c r="O140" s="26"/>
    </row>
    <row r="141" spans="2:15" ht="23" customHeight="1" x14ac:dyDescent="0.35">
      <c r="B141" s="16" t="str">
        <f>'[1]CIRC-Review'!B141</f>
        <v>Monaco 3/</v>
      </c>
      <c r="C141" s="27">
        <f>'[1]CIRC-Review'!C141</f>
        <v>0.85499999999999998</v>
      </c>
      <c r="D141" s="18">
        <f>ROUND('[1]CIRC-Review'!D141,1)</f>
        <v>158.30000000000001</v>
      </c>
      <c r="E141" s="19">
        <f>ROUND('[1]CIRC-Review'!G141,1)</f>
        <v>59.1</v>
      </c>
      <c r="F141" s="20" t="str">
        <f>'[1]CIRC-Review'!H141</f>
        <v>Y</v>
      </c>
      <c r="G141" s="21">
        <f>'[1]CIRC-Review'!I141</f>
        <v>45870</v>
      </c>
      <c r="H141" s="22" t="str">
        <f>'[1]CIRC-Review'!J141</f>
        <v>A</v>
      </c>
      <c r="I141" s="24">
        <f>'[1]CIRC-Review'!K141</f>
        <v>25</v>
      </c>
      <c r="J141" s="24">
        <f>'[1]CIRC-Review'!L141</f>
        <v>27</v>
      </c>
      <c r="K141" s="20" t="str">
        <f>'[1]CIRC-Review'!M141</f>
        <v/>
      </c>
      <c r="L141" s="28">
        <f>'[1]CIRC-Review'!N141</f>
        <v>44774</v>
      </c>
      <c r="M141" s="26"/>
      <c r="N141" s="26"/>
      <c r="O141" s="26"/>
    </row>
    <row r="142" spans="2:15" ht="23" customHeight="1" x14ac:dyDescent="0.35">
      <c r="B142" s="16" t="str">
        <f>'[1]CIRC-Review'!B142</f>
        <v>Mongolia</v>
      </c>
      <c r="C142" s="27">
        <f>'[1]CIRC-Review'!C142</f>
        <v>3584</v>
      </c>
      <c r="D142" s="18">
        <f>ROUND('[1]CIRC-Review'!D142,1)</f>
        <v>134.19999999999999</v>
      </c>
      <c r="E142" s="19">
        <f>ROUND('[1]CIRC-Review'!G142,1)</f>
        <v>33.6</v>
      </c>
      <c r="F142" s="20" t="str">
        <f>'[1]CIRC-Review'!H142</f>
        <v/>
      </c>
      <c r="G142" s="21">
        <f>'[1]CIRC-Review'!I142</f>
        <v>45717</v>
      </c>
      <c r="H142" s="22" t="str">
        <f>'[1]CIRC-Review'!J142</f>
        <v/>
      </c>
      <c r="I142" s="24">
        <f>'[1]CIRC-Review'!K142</f>
        <v>18</v>
      </c>
      <c r="J142" s="24">
        <f>'[1]CIRC-Review'!L142</f>
        <v>19</v>
      </c>
      <c r="K142" s="20" t="str">
        <f>'[1]CIRC-Review'!M142</f>
        <v/>
      </c>
      <c r="L142" s="28">
        <f>'[1]CIRC-Review'!N142</f>
        <v>45566</v>
      </c>
      <c r="M142" s="26"/>
      <c r="N142" s="26"/>
      <c r="O142" s="26"/>
    </row>
    <row r="143" spans="2:15" ht="23" customHeight="1" x14ac:dyDescent="0.35">
      <c r="B143" s="16" t="str">
        <f>'[1]CIRC-Review'!B143</f>
        <v>Montenegro</v>
      </c>
      <c r="C143" s="27">
        <f>'[1]CIRC-Review'!C143</f>
        <v>0.85499999999999998</v>
      </c>
      <c r="D143" s="18">
        <f>ROUND('[1]CIRC-Review'!D143,1)</f>
        <v>135.30000000000001</v>
      </c>
      <c r="E143" s="19">
        <f>ROUND('[1]CIRC-Review'!G143,1)</f>
        <v>34.6</v>
      </c>
      <c r="F143" s="20" t="str">
        <f>'[1]CIRC-Review'!H143</f>
        <v/>
      </c>
      <c r="G143" s="21">
        <f>'[1]CIRC-Review'!I143</f>
        <v>45839</v>
      </c>
      <c r="H143" s="22" t="str">
        <f>'[1]CIRC-Review'!J143</f>
        <v/>
      </c>
      <c r="I143" s="24">
        <f>'[1]CIRC-Review'!K143</f>
        <v>21</v>
      </c>
      <c r="J143" s="24">
        <f>'[1]CIRC-Review'!L143</f>
        <v>22</v>
      </c>
      <c r="K143" s="20" t="str">
        <f>'[1]CIRC-Review'!M143</f>
        <v/>
      </c>
      <c r="L143" s="28">
        <f>'[1]CIRC-Review'!N143</f>
        <v>45717</v>
      </c>
      <c r="M143" s="26"/>
      <c r="N143" s="26"/>
      <c r="O143" s="26"/>
    </row>
    <row r="144" spans="2:15" ht="23" customHeight="1" x14ac:dyDescent="0.35">
      <c r="B144" s="16" t="str">
        <f>'[1]CIRC-Review'!B144</f>
        <v>Morocco /W40</v>
      </c>
      <c r="C144" s="27">
        <f>'[1]CIRC-Review'!C144</f>
        <v>9.0039999999999996</v>
      </c>
      <c r="D144" s="18">
        <f>ROUND('[1]CIRC-Review'!D144,1)</f>
        <v>132.9</v>
      </c>
      <c r="E144" s="19">
        <f>ROUND('[1]CIRC-Review'!G144,1)</f>
        <v>33.9</v>
      </c>
      <c r="F144" s="20" t="str">
        <f>'[1]CIRC-Review'!H144</f>
        <v/>
      </c>
      <c r="G144" s="21">
        <f>'[1]CIRC-Review'!I144</f>
        <v>45839</v>
      </c>
      <c r="H144" s="22" t="str">
        <f>'[1]CIRC-Review'!J144</f>
        <v/>
      </c>
      <c r="I144" s="24">
        <f>'[1]CIRC-Review'!K144</f>
        <v>21</v>
      </c>
      <c r="J144" s="24">
        <f>'[1]CIRC-Review'!L144</f>
        <v>22</v>
      </c>
      <c r="K144" s="20" t="str">
        <f>'[1]CIRC-Review'!M144</f>
        <v/>
      </c>
      <c r="L144" s="28">
        <f>'[1]CIRC-Review'!N144</f>
        <v>44317</v>
      </c>
      <c r="M144" s="26"/>
      <c r="N144" s="26"/>
      <c r="O144" s="26"/>
    </row>
    <row r="145" spans="2:15" ht="23" customHeight="1" x14ac:dyDescent="0.35">
      <c r="B145" s="16" t="str">
        <f>'[1]CIRC-Review'!B145</f>
        <v>Mozambique /W40</v>
      </c>
      <c r="C145" s="27">
        <f>'[1]CIRC-Review'!C145</f>
        <v>63.25</v>
      </c>
      <c r="D145" s="18">
        <f>ROUND('[1]CIRC-Review'!D145,1)</f>
        <v>130.4</v>
      </c>
      <c r="E145" s="19">
        <f>ROUND('[1]CIRC-Review'!G145,1)</f>
        <v>29.8</v>
      </c>
      <c r="F145" s="20" t="str">
        <f>'[1]CIRC-Review'!H145</f>
        <v/>
      </c>
      <c r="G145" s="21">
        <f>'[1]CIRC-Review'!I145</f>
        <v>45839</v>
      </c>
      <c r="H145" s="22" t="str">
        <f>'[1]CIRC-Review'!J145</f>
        <v/>
      </c>
      <c r="I145" s="24">
        <f>'[1]CIRC-Review'!K145</f>
        <v>24</v>
      </c>
      <c r="J145" s="24">
        <f>'[1]CIRC-Review'!L145</f>
        <v>25</v>
      </c>
      <c r="K145" s="20" t="str">
        <f>'[1]CIRC-Review'!M145</f>
        <v/>
      </c>
      <c r="L145" s="28">
        <f>'[1]CIRC-Review'!N145</f>
        <v>45413</v>
      </c>
      <c r="M145" s="26"/>
      <c r="N145" s="26"/>
      <c r="O145" s="26"/>
    </row>
    <row r="146" spans="2:15" ht="23" customHeight="1" x14ac:dyDescent="0.35">
      <c r="B146" s="16" t="str">
        <f>'[1]CIRC-Review'!B146</f>
        <v>Myanmar /W40</v>
      </c>
      <c r="C146" s="27">
        <f>'[1]CIRC-Review'!C146</f>
        <v>4200</v>
      </c>
      <c r="D146" s="18">
        <f>ROUND('[1]CIRC-Review'!D146,1)</f>
        <v>131.9</v>
      </c>
      <c r="E146" s="19">
        <f>ROUND('[1]CIRC-Review'!G146,1)</f>
        <v>34.9</v>
      </c>
      <c r="F146" s="20" t="str">
        <f>'[1]CIRC-Review'!H146</f>
        <v/>
      </c>
      <c r="G146" s="21">
        <f>'[1]CIRC-Review'!I146</f>
        <v>45717</v>
      </c>
      <c r="H146" s="22" t="str">
        <f>'[1]CIRC-Review'!J146</f>
        <v/>
      </c>
      <c r="I146" s="24">
        <f>'[1]CIRC-Review'!K146</f>
        <v>11</v>
      </c>
      <c r="J146" s="24">
        <f>'[1]CIRC-Review'!L146</f>
        <v>12</v>
      </c>
      <c r="K146" s="20" t="str">
        <f>'[1]CIRC-Review'!M146</f>
        <v/>
      </c>
      <c r="L146" s="28">
        <f>'[1]CIRC-Review'!N146</f>
        <v>45413</v>
      </c>
      <c r="M146" s="26"/>
      <c r="N146" s="26"/>
      <c r="O146" s="26"/>
    </row>
    <row r="147" spans="2:15" ht="23" customHeight="1" x14ac:dyDescent="0.35">
      <c r="B147" s="16" t="str">
        <f>'[1]CIRC-Review'!B147</f>
        <v>Namibia</v>
      </c>
      <c r="C147" s="27">
        <f>'[1]CIRC-Review'!C147</f>
        <v>17.523</v>
      </c>
      <c r="D147" s="18">
        <f>ROUND('[1]CIRC-Review'!D147,1)</f>
        <v>132.30000000000001</v>
      </c>
      <c r="E147" s="19">
        <f>ROUND('[1]CIRC-Review'!G147,1)</f>
        <v>30.8</v>
      </c>
      <c r="F147" s="20" t="str">
        <f>'[1]CIRC-Review'!H147</f>
        <v/>
      </c>
      <c r="G147" s="21">
        <f>'[1]CIRC-Review'!I147</f>
        <v>45839</v>
      </c>
      <c r="H147" s="22" t="str">
        <f>'[1]CIRC-Review'!J147</f>
        <v/>
      </c>
      <c r="I147" s="24">
        <f>'[1]CIRC-Review'!K147</f>
        <v>14</v>
      </c>
      <c r="J147" s="24">
        <f>'[1]CIRC-Review'!L147</f>
        <v>15</v>
      </c>
      <c r="K147" s="20" t="str">
        <f>'[1]CIRC-Review'!M147</f>
        <v/>
      </c>
      <c r="L147" s="28">
        <f>'[1]CIRC-Review'!N147</f>
        <v>45597</v>
      </c>
      <c r="M147" s="26"/>
      <c r="N147" s="26"/>
      <c r="O147" s="26"/>
    </row>
    <row r="148" spans="2:15" ht="23" customHeight="1" x14ac:dyDescent="0.35">
      <c r="B148" s="16" t="str">
        <f>'[1]CIRC-Review'!B148</f>
        <v>Nauru 4/</v>
      </c>
      <c r="C148" s="27">
        <f>'[1]CIRC-Review'!C148</f>
        <v>1.5269999999999999</v>
      </c>
      <c r="D148" s="18">
        <f>ROUND('[1]CIRC-Review'!D148,1)</f>
        <v>141.9</v>
      </c>
      <c r="E148" s="19">
        <f>ROUND('[1]CIRC-Review'!G148,1)</f>
        <v>42.5</v>
      </c>
      <c r="F148" s="20" t="str">
        <f>'[1]CIRC-Review'!H148</f>
        <v>Y</v>
      </c>
      <c r="G148" s="21">
        <f>'[1]CIRC-Review'!I148</f>
        <v>45870</v>
      </c>
      <c r="H148" s="22" t="str">
        <f>'[1]CIRC-Review'!J148</f>
        <v>H</v>
      </c>
      <c r="I148" s="24">
        <f>'[1]CIRC-Review'!K148</f>
        <v>22</v>
      </c>
      <c r="J148" s="24">
        <f>'[1]CIRC-Review'!L148</f>
        <v>23</v>
      </c>
      <c r="K148" s="20" t="str">
        <f>'[1]CIRC-Review'!M148</f>
        <v>Y</v>
      </c>
      <c r="L148" s="28">
        <f>'[1]CIRC-Review'!N148</f>
        <v>45870</v>
      </c>
      <c r="M148" s="26"/>
      <c r="N148" s="26"/>
      <c r="O148" s="26"/>
    </row>
    <row r="149" spans="2:15" ht="23" customHeight="1" x14ac:dyDescent="0.35">
      <c r="B149" s="16" t="str">
        <f>'[1]CIRC-Review'!B149</f>
        <v>Nepal /W40</v>
      </c>
      <c r="C149" s="27">
        <f>'[1]CIRC-Review'!C149</f>
        <v>139.93299999999999</v>
      </c>
      <c r="D149" s="18">
        <f>ROUND('[1]CIRC-Review'!D149,1)</f>
        <v>123.5</v>
      </c>
      <c r="E149" s="19">
        <f>ROUND('[1]CIRC-Review'!G149,1)</f>
        <v>24.7</v>
      </c>
      <c r="F149" s="20" t="str">
        <f>'[1]CIRC-Review'!H149</f>
        <v/>
      </c>
      <c r="G149" s="21">
        <f>'[1]CIRC-Review'!I149</f>
        <v>45839</v>
      </c>
      <c r="H149" s="22" t="str">
        <f>'[1]CIRC-Review'!J149</f>
        <v/>
      </c>
      <c r="I149" s="24">
        <f>'[1]CIRC-Review'!K149</f>
        <v>12</v>
      </c>
      <c r="J149" s="24">
        <f>'[1]CIRC-Review'!L149</f>
        <v>13</v>
      </c>
      <c r="K149" s="20" t="str">
        <f>'[1]CIRC-Review'!M149</f>
        <v/>
      </c>
      <c r="L149" s="28">
        <f>'[1]CIRC-Review'!N149</f>
        <v>41640</v>
      </c>
      <c r="M149" s="26"/>
      <c r="N149" s="26"/>
      <c r="O149" s="26"/>
    </row>
    <row r="150" spans="2:15" ht="23" customHeight="1" x14ac:dyDescent="0.35">
      <c r="B150" s="16" t="str">
        <f>'[1]CIRC-Review'!B150</f>
        <v>Netherlands</v>
      </c>
      <c r="C150" s="27">
        <f>'[1]CIRC-Review'!C150</f>
        <v>0.85499999999999998</v>
      </c>
      <c r="D150" s="18">
        <f>ROUND('[1]CIRC-Review'!D150,1)</f>
        <v>150.30000000000001</v>
      </c>
      <c r="E150" s="19">
        <f>ROUND('[1]CIRC-Review'!G150,1)</f>
        <v>51</v>
      </c>
      <c r="F150" s="20" t="str">
        <f>'[1]CIRC-Review'!H150</f>
        <v>Y</v>
      </c>
      <c r="G150" s="21">
        <f>'[1]CIRC-Review'!I150</f>
        <v>45870</v>
      </c>
      <c r="H150" s="22" t="str">
        <f>'[1]CIRC-Review'!J150</f>
        <v>ER</v>
      </c>
      <c r="I150" s="24">
        <f>'[1]CIRC-Review'!K150</f>
        <v>23</v>
      </c>
      <c r="J150" s="24">
        <f>'[1]CIRC-Review'!L150</f>
        <v>24</v>
      </c>
      <c r="K150" s="20" t="str">
        <f>'[1]CIRC-Review'!M150</f>
        <v/>
      </c>
      <c r="L150" s="28">
        <f>'[1]CIRC-Review'!N150</f>
        <v>45200</v>
      </c>
      <c r="M150" s="26"/>
      <c r="N150" s="26"/>
      <c r="O150" s="26"/>
    </row>
    <row r="151" spans="2:15" ht="23" customHeight="1" x14ac:dyDescent="0.35">
      <c r="B151" s="16" t="str">
        <f>'[1]CIRC-Review'!B151</f>
        <v>New Caledonia</v>
      </c>
      <c r="C151" s="27">
        <f>'[1]CIRC-Review'!C151</f>
        <v>101.976</v>
      </c>
      <c r="D151" s="18">
        <f>ROUND('[1]CIRC-Review'!D151,1)</f>
        <v>138.69999999999999</v>
      </c>
      <c r="E151" s="19">
        <f>ROUND('[1]CIRC-Review'!G151,1)</f>
        <v>39.1</v>
      </c>
      <c r="F151" s="20" t="str">
        <f>'[1]CIRC-Review'!H151</f>
        <v/>
      </c>
      <c r="G151" s="21">
        <f>'[1]CIRC-Review'!I151</f>
        <v>45839</v>
      </c>
      <c r="H151" s="22" t="str">
        <f>'[1]CIRC-Review'!J151</f>
        <v/>
      </c>
      <c r="I151" s="24">
        <f>'[1]CIRC-Review'!K151</f>
        <v>16</v>
      </c>
      <c r="J151" s="24">
        <f>'[1]CIRC-Review'!L151</f>
        <v>17</v>
      </c>
      <c r="K151" s="20" t="str">
        <f>'[1]CIRC-Review'!M151</f>
        <v/>
      </c>
      <c r="L151" s="28">
        <f>'[1]CIRC-Review'!N151</f>
        <v>38596</v>
      </c>
      <c r="M151" s="26"/>
      <c r="N151" s="26"/>
      <c r="O151" s="26"/>
    </row>
    <row r="152" spans="2:15" ht="23" customHeight="1" x14ac:dyDescent="0.35">
      <c r="B152" s="16" t="str">
        <f>'[1]CIRC-Review'!B152</f>
        <v>New Zealand 24/</v>
      </c>
      <c r="C152" s="27">
        <f>'[1]CIRC-Review'!C152</f>
        <v>1.6719999999999999</v>
      </c>
      <c r="D152" s="18">
        <f>ROUND('[1]CIRC-Review'!D152,1)</f>
        <v>133.9</v>
      </c>
      <c r="E152" s="19">
        <f>ROUND('[1]CIRC-Review'!G152,1)</f>
        <v>36</v>
      </c>
      <c r="F152" s="20" t="str">
        <f>'[1]CIRC-Review'!H152</f>
        <v/>
      </c>
      <c r="G152" s="21">
        <f>'[1]CIRC-Review'!I152</f>
        <v>45839</v>
      </c>
      <c r="H152" s="22" t="str">
        <f>'[1]CIRC-Review'!J152</f>
        <v/>
      </c>
      <c r="I152" s="24">
        <f>'[1]CIRC-Review'!K152</f>
        <v>24</v>
      </c>
      <c r="J152" s="24">
        <f>'[1]CIRC-Review'!L152</f>
        <v>25</v>
      </c>
      <c r="K152" s="20" t="str">
        <f>'[1]CIRC-Review'!M152</f>
        <v/>
      </c>
      <c r="L152" s="28">
        <f>'[1]CIRC-Review'!N152</f>
        <v>44166</v>
      </c>
      <c r="M152" s="26"/>
      <c r="N152" s="26"/>
      <c r="O152" s="26"/>
    </row>
    <row r="153" spans="2:15" ht="23" customHeight="1" x14ac:dyDescent="0.35">
      <c r="B153" s="16" t="str">
        <f>'[1]CIRC-Review'!B153</f>
        <v>Nicaragua /W40</v>
      </c>
      <c r="C153" s="27">
        <f>'[1]CIRC-Review'!C153</f>
        <v>36.548000000000002</v>
      </c>
      <c r="D153" s="18">
        <f>ROUND('[1]CIRC-Review'!D153,1)</f>
        <v>130.5</v>
      </c>
      <c r="E153" s="19">
        <f>ROUND('[1]CIRC-Review'!G153,1)</f>
        <v>29.9</v>
      </c>
      <c r="F153" s="20" t="str">
        <f>'[1]CIRC-Review'!H153</f>
        <v/>
      </c>
      <c r="G153" s="21">
        <f>'[1]CIRC-Review'!I153</f>
        <v>45839</v>
      </c>
      <c r="H153" s="22" t="str">
        <f>'[1]CIRC-Review'!J153</f>
        <v/>
      </c>
      <c r="I153" s="24">
        <f>'[1]CIRC-Review'!K153</f>
        <v>14</v>
      </c>
      <c r="J153" s="24">
        <f>'[1]CIRC-Review'!L153</f>
        <v>15</v>
      </c>
      <c r="K153" s="20" t="str">
        <f>'[1]CIRC-Review'!M153</f>
        <v/>
      </c>
      <c r="L153" s="28">
        <f>'[1]CIRC-Review'!N153</f>
        <v>45778</v>
      </c>
      <c r="M153" s="26"/>
      <c r="N153" s="26"/>
      <c r="O153" s="26"/>
    </row>
    <row r="154" spans="2:15" ht="23" customHeight="1" x14ac:dyDescent="0.35">
      <c r="B154" s="16" t="str">
        <f>'[1]CIRC-Review'!B154</f>
        <v>Niger</v>
      </c>
      <c r="C154" s="27">
        <f>'[1]CIRC-Review'!C154</f>
        <v>560.55100000000004</v>
      </c>
      <c r="D154" s="18">
        <f>ROUND('[1]CIRC-Review'!D154,1)</f>
        <v>147.80000000000001</v>
      </c>
      <c r="E154" s="19">
        <f>ROUND('[1]CIRC-Review'!G154,1)</f>
        <v>51</v>
      </c>
      <c r="F154" s="20" t="str">
        <f>'[1]CIRC-Review'!H154</f>
        <v/>
      </c>
      <c r="G154" s="21">
        <f>'[1]CIRC-Review'!I154</f>
        <v>45839</v>
      </c>
      <c r="H154" s="22" t="str">
        <f>'[1]CIRC-Review'!J154</f>
        <v/>
      </c>
      <c r="I154" s="24">
        <f>'[1]CIRC-Review'!K154</f>
        <v>15</v>
      </c>
      <c r="J154" s="24">
        <f>'[1]CIRC-Review'!L154</f>
        <v>16</v>
      </c>
      <c r="K154" s="20" t="str">
        <f>'[1]CIRC-Review'!M154</f>
        <v/>
      </c>
      <c r="L154" s="28">
        <f>'[1]CIRC-Review'!N154</f>
        <v>45627</v>
      </c>
      <c r="M154" s="26"/>
      <c r="N154" s="26"/>
      <c r="O154" s="26"/>
    </row>
    <row r="155" spans="2:15" ht="23" customHeight="1" x14ac:dyDescent="0.35">
      <c r="B155" s="16" t="str">
        <f>'[1]CIRC-Review'!B155</f>
        <v>Nigeria /W40</v>
      </c>
      <c r="C155" s="27">
        <f>'[1]CIRC-Review'!C155</f>
        <v>1532.66</v>
      </c>
      <c r="D155" s="18">
        <f>ROUND('[1]CIRC-Review'!D155,1)</f>
        <v>157.5</v>
      </c>
      <c r="E155" s="19">
        <f>ROUND('[1]CIRC-Review'!G155,1)</f>
        <v>55.6</v>
      </c>
      <c r="F155" s="20" t="str">
        <f>'[1]CIRC-Review'!H155</f>
        <v/>
      </c>
      <c r="G155" s="21">
        <f>'[1]CIRC-Review'!I155</f>
        <v>45839</v>
      </c>
      <c r="H155" s="22" t="str">
        <f>'[1]CIRC-Review'!J155</f>
        <v/>
      </c>
      <c r="I155" s="24">
        <f>'[1]CIRC-Review'!K155</f>
        <v>21</v>
      </c>
      <c r="J155" s="24">
        <f>'[1]CIRC-Review'!L155</f>
        <v>22</v>
      </c>
      <c r="K155" s="20" t="str">
        <f>'[1]CIRC-Review'!M155</f>
        <v/>
      </c>
      <c r="L155" s="28">
        <f>'[1]CIRC-Review'!N155</f>
        <v>45261</v>
      </c>
      <c r="M155" s="26"/>
      <c r="N155" s="26"/>
      <c r="O155" s="26"/>
    </row>
    <row r="156" spans="2:15" ht="23" customHeight="1" x14ac:dyDescent="0.35">
      <c r="B156" s="16" t="str">
        <f>'[1]CIRC-Review'!B156</f>
        <v>North Macedonia</v>
      </c>
      <c r="C156" s="27">
        <f>'[1]CIRC-Review'!C156</f>
        <v>52.277999999999999</v>
      </c>
      <c r="D156" s="18">
        <f>ROUND('[1]CIRC-Review'!D156,1)</f>
        <v>129.80000000000001</v>
      </c>
      <c r="E156" s="19">
        <f>ROUND('[1]CIRC-Review'!G156,1)</f>
        <v>29.8</v>
      </c>
      <c r="F156" s="20" t="str">
        <f>'[1]CIRC-Review'!H156</f>
        <v>Y</v>
      </c>
      <c r="G156" s="21">
        <f>'[1]CIRC-Review'!I156</f>
        <v>45870</v>
      </c>
      <c r="H156" s="22" t="str">
        <f>'[1]CIRC-Review'!J156</f>
        <v>PP</v>
      </c>
      <c r="I156" s="24">
        <f>'[1]CIRC-Review'!K156</f>
        <v>16</v>
      </c>
      <c r="J156" s="24">
        <f>'[1]CIRC-Review'!L156</f>
        <v>17</v>
      </c>
      <c r="K156" s="20" t="str">
        <f>'[1]CIRC-Review'!M156</f>
        <v>Y</v>
      </c>
      <c r="L156" s="28">
        <f>'[1]CIRC-Review'!N156</f>
        <v>45870</v>
      </c>
      <c r="M156" s="26"/>
      <c r="N156" s="26"/>
      <c r="O156" s="26"/>
    </row>
    <row r="157" spans="2:15" ht="23" customHeight="1" x14ac:dyDescent="0.35">
      <c r="B157" s="16" t="str">
        <f>'[1]CIRC-Review'!B157</f>
        <v>Norway</v>
      </c>
      <c r="C157" s="27">
        <f>'[1]CIRC-Review'!C157</f>
        <v>10.19</v>
      </c>
      <c r="D157" s="18">
        <f>ROUND('[1]CIRC-Review'!D157,1)</f>
        <v>144.80000000000001</v>
      </c>
      <c r="E157" s="19">
        <f>ROUND('[1]CIRC-Review'!G157,1)</f>
        <v>45.7</v>
      </c>
      <c r="F157" s="20" t="str">
        <f>'[1]CIRC-Review'!H157</f>
        <v>Y</v>
      </c>
      <c r="G157" s="21">
        <f>'[1]CIRC-Review'!I157</f>
        <v>45870</v>
      </c>
      <c r="H157" s="22" t="str">
        <f>'[1]CIRC-Review'!J157</f>
        <v>ER</v>
      </c>
      <c r="I157" s="24">
        <f>'[1]CIRC-Review'!K157</f>
        <v>25</v>
      </c>
      <c r="J157" s="24">
        <f>'[1]CIRC-Review'!L157</f>
        <v>27</v>
      </c>
      <c r="K157" s="20" t="str">
        <f>'[1]CIRC-Review'!M157</f>
        <v/>
      </c>
      <c r="L157" s="28">
        <f>'[1]CIRC-Review'!N157</f>
        <v>45047</v>
      </c>
      <c r="M157" s="26"/>
      <c r="N157" s="26"/>
      <c r="O157" s="26"/>
    </row>
    <row r="158" spans="2:15" ht="23" customHeight="1" x14ac:dyDescent="0.35">
      <c r="B158" s="16" t="str">
        <f>'[1]CIRC-Review'!B158</f>
        <v>Oman</v>
      </c>
      <c r="C158" s="27">
        <f>'[1]CIRC-Review'!C158</f>
        <v>0.38500000000000001</v>
      </c>
      <c r="D158" s="18">
        <f>ROUND('[1]CIRC-Review'!D158,1)</f>
        <v>129.80000000000001</v>
      </c>
      <c r="E158" s="19">
        <f>ROUND('[1]CIRC-Review'!G158,1)</f>
        <v>29.9</v>
      </c>
      <c r="F158" s="20" t="str">
        <f>'[1]CIRC-Review'!H158</f>
        <v/>
      </c>
      <c r="G158" s="21">
        <f>'[1]CIRC-Review'!I158</f>
        <v>45597</v>
      </c>
      <c r="H158" s="22" t="str">
        <f>'[1]CIRC-Review'!J158</f>
        <v/>
      </c>
      <c r="I158" s="24">
        <f>'[1]CIRC-Review'!K158</f>
        <v>22</v>
      </c>
      <c r="J158" s="24">
        <f>'[1]CIRC-Review'!L158</f>
        <v>23</v>
      </c>
      <c r="K158" s="20" t="str">
        <f>'[1]CIRC-Review'!M158</f>
        <v/>
      </c>
      <c r="L158" s="28">
        <f>'[1]CIRC-Review'!N158</f>
        <v>45474</v>
      </c>
      <c r="M158" s="26"/>
      <c r="N158" s="26"/>
      <c r="O158" s="26"/>
    </row>
    <row r="159" spans="2:15" ht="23" customHeight="1" x14ac:dyDescent="0.35">
      <c r="B159" s="16" t="str">
        <f>'[1]CIRC-Review'!B159</f>
        <v>Pakistan /W40</v>
      </c>
      <c r="C159" s="27">
        <f>'[1]CIRC-Review'!C159</f>
        <v>282.07499999999999</v>
      </c>
      <c r="D159" s="18">
        <f>ROUND('[1]CIRC-Review'!D159,1)</f>
        <v>134</v>
      </c>
      <c r="E159" s="19">
        <f>ROUND('[1]CIRC-Review'!G159,1)</f>
        <v>34.4</v>
      </c>
      <c r="F159" s="20" t="str">
        <f>'[1]CIRC-Review'!H159</f>
        <v/>
      </c>
      <c r="G159" s="21">
        <f>'[1]CIRC-Review'!I159</f>
        <v>45839</v>
      </c>
      <c r="H159" s="22" t="str">
        <f>'[1]CIRC-Review'!J159</f>
        <v/>
      </c>
      <c r="I159" s="24">
        <f>'[1]CIRC-Review'!K159</f>
        <v>18</v>
      </c>
      <c r="J159" s="24">
        <f>'[1]CIRC-Review'!L159</f>
        <v>19</v>
      </c>
      <c r="K159" s="20" t="str">
        <f>'[1]CIRC-Review'!M159</f>
        <v/>
      </c>
      <c r="L159" s="28">
        <f>'[1]CIRC-Review'!N159</f>
        <v>45352</v>
      </c>
      <c r="M159" s="26"/>
      <c r="N159" s="26"/>
      <c r="O159" s="26"/>
    </row>
    <row r="160" spans="2:15" ht="23" customHeight="1" x14ac:dyDescent="0.35">
      <c r="B160" s="16" t="str">
        <f>'[1]CIRC-Review'!B160</f>
        <v>Palau, Republic of 4/</v>
      </c>
      <c r="C160" s="27">
        <f>'[1]CIRC-Review'!C160</f>
        <v>1</v>
      </c>
      <c r="D160" s="18">
        <f>ROUND('[1]CIRC-Review'!D160,1)</f>
        <v>141.9</v>
      </c>
      <c r="E160" s="19">
        <f>ROUND('[1]CIRC-Review'!G160,1)</f>
        <v>42.5</v>
      </c>
      <c r="F160" s="20" t="str">
        <f>'[1]CIRC-Review'!H160</f>
        <v>Y</v>
      </c>
      <c r="G160" s="21">
        <f>'[1]CIRC-Review'!I160</f>
        <v>45870</v>
      </c>
      <c r="H160" s="22" t="str">
        <f>'[1]CIRC-Review'!J160</f>
        <v>H</v>
      </c>
      <c r="I160" s="24">
        <f>'[1]CIRC-Review'!K160</f>
        <v>22</v>
      </c>
      <c r="J160" s="24">
        <f>'[1]CIRC-Review'!L160</f>
        <v>23</v>
      </c>
      <c r="K160" s="20" t="str">
        <f>'[1]CIRC-Review'!M160</f>
        <v>Y</v>
      </c>
      <c r="L160" s="28">
        <f>'[1]CIRC-Review'!N160</f>
        <v>45870</v>
      </c>
      <c r="M160" s="26"/>
      <c r="N160" s="26"/>
      <c r="O160" s="26"/>
    </row>
    <row r="161" spans="2:15" ht="23" customHeight="1" x14ac:dyDescent="0.35">
      <c r="B161" s="16" t="str">
        <f>'[1]CIRC-Review'!B161</f>
        <v>Panama</v>
      </c>
      <c r="C161" s="27">
        <f>'[1]CIRC-Review'!C161</f>
        <v>1</v>
      </c>
      <c r="D161" s="18">
        <f>ROUND('[1]CIRC-Review'!D161,1)</f>
        <v>130</v>
      </c>
      <c r="E161" s="19">
        <f>ROUND('[1]CIRC-Review'!G161,1)</f>
        <v>33.200000000000003</v>
      </c>
      <c r="F161" s="20" t="str">
        <f>'[1]CIRC-Review'!H161</f>
        <v/>
      </c>
      <c r="G161" s="21">
        <f>'[1]CIRC-Review'!I161</f>
        <v>45597</v>
      </c>
      <c r="H161" s="22" t="str">
        <f>'[1]CIRC-Review'!J161</f>
        <v/>
      </c>
      <c r="I161" s="24">
        <f>'[1]CIRC-Review'!K161</f>
        <v>24</v>
      </c>
      <c r="J161" s="24">
        <f>'[1]CIRC-Review'!L161</f>
        <v>25</v>
      </c>
      <c r="K161" s="20" t="str">
        <f>'[1]CIRC-Review'!M161</f>
        <v/>
      </c>
      <c r="L161" s="28">
        <f>'[1]CIRC-Review'!N161</f>
        <v>43313</v>
      </c>
      <c r="M161" s="26"/>
      <c r="N161" s="26"/>
      <c r="O161" s="26"/>
    </row>
    <row r="162" spans="2:15" ht="23" customHeight="1" x14ac:dyDescent="0.35">
      <c r="B162" s="16" t="str">
        <f>'[1]CIRC-Review'!B162</f>
        <v>Papua New Guinea</v>
      </c>
      <c r="C162" s="27">
        <f>'[1]CIRC-Review'!C162</f>
        <v>4.1269999999999998</v>
      </c>
      <c r="D162" s="18">
        <f>ROUND('[1]CIRC-Review'!D162,1)</f>
        <v>145.6</v>
      </c>
      <c r="E162" s="19">
        <f>ROUND('[1]CIRC-Review'!G162,1)</f>
        <v>45.6</v>
      </c>
      <c r="F162" s="20" t="str">
        <f>'[1]CIRC-Review'!H162</f>
        <v>Y</v>
      </c>
      <c r="G162" s="21">
        <f>'[1]CIRC-Review'!I162</f>
        <v>45870</v>
      </c>
      <c r="H162" s="22" t="str">
        <f>'[1]CIRC-Review'!J162</f>
        <v>H</v>
      </c>
      <c r="I162" s="24">
        <f>'[1]CIRC-Review'!K162</f>
        <v>26</v>
      </c>
      <c r="J162" s="24">
        <f>'[1]CIRC-Review'!L162</f>
        <v>28</v>
      </c>
      <c r="K162" s="20" t="str">
        <f>'[1]CIRC-Review'!M162</f>
        <v>Y</v>
      </c>
      <c r="L162" s="28">
        <f>'[1]CIRC-Review'!N162</f>
        <v>45870</v>
      </c>
      <c r="M162" s="26"/>
      <c r="N162" s="26"/>
      <c r="O162" s="26"/>
    </row>
    <row r="163" spans="2:15" ht="23" customHeight="1" x14ac:dyDescent="0.35">
      <c r="B163" s="16" t="str">
        <f>'[1]CIRC-Review'!B163</f>
        <v>Paraguay</v>
      </c>
      <c r="C163" s="27">
        <f>'[1]CIRC-Review'!C163</f>
        <v>7213</v>
      </c>
      <c r="D163" s="18">
        <f>ROUND('[1]CIRC-Review'!D163,1)</f>
        <v>125.1</v>
      </c>
      <c r="E163" s="19">
        <f>ROUND('[1]CIRC-Review'!G163,1)</f>
        <v>24.2</v>
      </c>
      <c r="F163" s="20" t="str">
        <f>'[1]CIRC-Review'!H163</f>
        <v/>
      </c>
      <c r="G163" s="21">
        <f>'[1]CIRC-Review'!I163</f>
        <v>45839</v>
      </c>
      <c r="H163" s="22" t="str">
        <f>'[1]CIRC-Review'!J163</f>
        <v/>
      </c>
      <c r="I163" s="24">
        <f>'[1]CIRC-Review'!K163</f>
        <v>17</v>
      </c>
      <c r="J163" s="24">
        <f>'[1]CIRC-Review'!L163</f>
        <v>18</v>
      </c>
      <c r="K163" s="20" t="str">
        <f>'[1]CIRC-Review'!M163</f>
        <v/>
      </c>
      <c r="L163" s="28">
        <f>'[1]CIRC-Review'!N163</f>
        <v>44044</v>
      </c>
      <c r="M163" s="26"/>
      <c r="N163" s="26"/>
      <c r="O163" s="26"/>
    </row>
    <row r="164" spans="2:15" ht="23" customHeight="1" x14ac:dyDescent="0.35">
      <c r="B164" s="16" t="str">
        <f>'[1]CIRC-Review'!B164</f>
        <v>Peru</v>
      </c>
      <c r="C164" s="27">
        <f>'[1]CIRC-Review'!C164</f>
        <v>3.5270000000000001</v>
      </c>
      <c r="D164" s="18">
        <f>ROUND('[1]CIRC-Review'!D164,1)</f>
        <v>134.5</v>
      </c>
      <c r="E164" s="19">
        <f>ROUND('[1]CIRC-Review'!G164,1)</f>
        <v>35</v>
      </c>
      <c r="F164" s="20" t="str">
        <f>'[1]CIRC-Review'!H164</f>
        <v/>
      </c>
      <c r="G164" s="21">
        <f>'[1]CIRC-Review'!I164</f>
        <v>45839</v>
      </c>
      <c r="H164" s="22" t="str">
        <f>'[1]CIRC-Review'!J164</f>
        <v/>
      </c>
      <c r="I164" s="24">
        <f>'[1]CIRC-Review'!K164</f>
        <v>21</v>
      </c>
      <c r="J164" s="24">
        <f>'[1]CIRC-Review'!L164</f>
        <v>22</v>
      </c>
      <c r="K164" s="20" t="str">
        <f>'[1]CIRC-Review'!M164</f>
        <v/>
      </c>
      <c r="L164" s="28">
        <f>'[1]CIRC-Review'!N164</f>
        <v>42948</v>
      </c>
      <c r="M164" s="26"/>
      <c r="N164" s="26"/>
      <c r="O164" s="26"/>
    </row>
    <row r="165" spans="2:15" ht="23" customHeight="1" x14ac:dyDescent="0.35">
      <c r="B165" s="16" t="str">
        <f>'[1]CIRC-Review'!B165</f>
        <v>Philippines /W40</v>
      </c>
      <c r="C165" s="27">
        <f>'[1]CIRC-Review'!C165</f>
        <v>56.75</v>
      </c>
      <c r="D165" s="18">
        <f>ROUND('[1]CIRC-Review'!D165,1)</f>
        <v>139.30000000000001</v>
      </c>
      <c r="E165" s="19">
        <f>ROUND('[1]CIRC-Review'!G165,1)</f>
        <v>39.799999999999997</v>
      </c>
      <c r="F165" s="20" t="str">
        <f>'[1]CIRC-Review'!H165</f>
        <v/>
      </c>
      <c r="G165" s="21">
        <f>'[1]CIRC-Review'!I165</f>
        <v>45839</v>
      </c>
      <c r="H165" s="22" t="str">
        <f>'[1]CIRC-Review'!J165</f>
        <v/>
      </c>
      <c r="I165" s="24">
        <f>'[1]CIRC-Review'!K165</f>
        <v>23</v>
      </c>
      <c r="J165" s="24">
        <f>'[1]CIRC-Review'!L165</f>
        <v>24</v>
      </c>
      <c r="K165" s="20" t="str">
        <f>'[1]CIRC-Review'!M165</f>
        <v/>
      </c>
      <c r="L165" s="28">
        <f>'[1]CIRC-Review'!N165</f>
        <v>45292</v>
      </c>
      <c r="M165" s="26"/>
      <c r="N165" s="26"/>
      <c r="O165" s="26"/>
    </row>
    <row r="166" spans="2:15" ht="23" customHeight="1" x14ac:dyDescent="0.35">
      <c r="B166" s="16" t="str">
        <f>'[1]CIRC-Review'!B166</f>
        <v>Poland</v>
      </c>
      <c r="C166" s="27">
        <f>'[1]CIRC-Review'!C166</f>
        <v>3.6360000000000001</v>
      </c>
      <c r="D166" s="18">
        <f>ROUND('[1]CIRC-Review'!D166,1)</f>
        <v>140.69999999999999</v>
      </c>
      <c r="E166" s="19">
        <f>ROUND('[1]CIRC-Review'!G166,1)</f>
        <v>43.5</v>
      </c>
      <c r="F166" s="20" t="str">
        <f>'[1]CIRC-Review'!H166</f>
        <v>Y</v>
      </c>
      <c r="G166" s="21">
        <f>'[1]CIRC-Review'!I166</f>
        <v>45870</v>
      </c>
      <c r="H166" s="22" t="str">
        <f>'[1]CIRC-Review'!J166</f>
        <v>ER</v>
      </c>
      <c r="I166" s="24">
        <f>'[1]CIRC-Review'!K166</f>
        <v>22</v>
      </c>
      <c r="J166" s="24">
        <f>'[1]CIRC-Review'!L166</f>
        <v>23</v>
      </c>
      <c r="K166" s="20" t="str">
        <f>'[1]CIRC-Review'!M166</f>
        <v/>
      </c>
      <c r="L166" s="28">
        <f>'[1]CIRC-Review'!N166</f>
        <v>45078</v>
      </c>
      <c r="M166" s="26"/>
      <c r="N166" s="26"/>
      <c r="O166" s="26"/>
    </row>
    <row r="167" spans="2:15" ht="23" customHeight="1" x14ac:dyDescent="0.35">
      <c r="B167" s="16" t="str">
        <f>'[1]CIRC-Review'!B167</f>
        <v>Portugal, Guimaraes</v>
      </c>
      <c r="C167" s="27">
        <f>'[1]CIRC-Review'!C167</f>
        <v>0.85499999999999998</v>
      </c>
      <c r="D167" s="18">
        <f>ROUND('[1]CIRC-Review'!D167,1)</f>
        <v>119.6</v>
      </c>
      <c r="E167" s="19">
        <f>ROUND('[1]CIRC-Review'!G167,1)</f>
        <v>19.7</v>
      </c>
      <c r="F167" s="20" t="str">
        <f>'[1]CIRC-Review'!H167</f>
        <v>Y</v>
      </c>
      <c r="G167" s="21">
        <f>'[1]CIRC-Review'!I167</f>
        <v>45870</v>
      </c>
      <c r="H167" s="22" t="str">
        <f>'[1]CIRC-Review'!J167</f>
        <v>L</v>
      </c>
      <c r="I167" s="24">
        <f>'[1]CIRC-Review'!K167</f>
        <v>13</v>
      </c>
      <c r="J167" s="24">
        <f>'[1]CIRC-Review'!L167</f>
        <v>14</v>
      </c>
      <c r="K167" s="20" t="str">
        <f>'[1]CIRC-Review'!M167</f>
        <v/>
      </c>
      <c r="L167" s="28">
        <f>'[1]CIRC-Review'!N167</f>
        <v>45139</v>
      </c>
      <c r="M167" s="26"/>
      <c r="N167" s="26"/>
      <c r="O167" s="26"/>
    </row>
    <row r="168" spans="2:15" ht="23" customHeight="1" x14ac:dyDescent="0.35">
      <c r="B168" s="16" t="str">
        <f>'[1]CIRC-Review'!B168</f>
        <v>Portugal, Lisbon</v>
      </c>
      <c r="C168" s="27">
        <f>'[1]CIRC-Review'!C168</f>
        <v>0.85499999999999998</v>
      </c>
      <c r="D168" s="18">
        <f>ROUND('[1]CIRC-Review'!D168,1)</f>
        <v>138.19999999999999</v>
      </c>
      <c r="E168" s="19">
        <f>ROUND('[1]CIRC-Review'!G168,1)</f>
        <v>38.299999999999997</v>
      </c>
      <c r="F168" s="20" t="str">
        <f>'[1]CIRC-Review'!H168</f>
        <v>Y</v>
      </c>
      <c r="G168" s="21">
        <f>'[1]CIRC-Review'!I168</f>
        <v>45870</v>
      </c>
      <c r="H168" s="22" t="str">
        <f>'[1]CIRC-Review'!J168</f>
        <v>ER</v>
      </c>
      <c r="I168" s="24">
        <f>'[1]CIRC-Review'!K168</f>
        <v>20</v>
      </c>
      <c r="J168" s="24">
        <f>'[1]CIRC-Review'!L168</f>
        <v>21</v>
      </c>
      <c r="K168" s="20" t="str">
        <f>'[1]CIRC-Review'!M168</f>
        <v/>
      </c>
      <c r="L168" s="28">
        <f>'[1]CIRC-Review'!N168</f>
        <v>38353</v>
      </c>
      <c r="M168" s="26"/>
      <c r="N168" s="26"/>
      <c r="O168" s="26"/>
    </row>
    <row r="169" spans="2:15" ht="23" customHeight="1" x14ac:dyDescent="0.35">
      <c r="B169" s="16" t="str">
        <f>'[1]CIRC-Review'!B169</f>
        <v>Puerto Rico /W40 13/</v>
      </c>
      <c r="C169" s="27">
        <f>'[1]CIRC-Review'!C169</f>
        <v>1</v>
      </c>
      <c r="D169" s="18">
        <f>ROUND('[1]CIRC-Review'!D169,1)</f>
        <v>130.30000000000001</v>
      </c>
      <c r="E169" s="19">
        <f>ROUND('[1]CIRC-Review'!G169,1)</f>
        <v>30.1</v>
      </c>
      <c r="F169" s="20" t="str">
        <f>'[1]CIRC-Review'!H169</f>
        <v/>
      </c>
      <c r="G169" s="21">
        <f>'[1]CIRC-Review'!I169</f>
        <v>45839</v>
      </c>
      <c r="H169" s="22" t="str">
        <f>'[1]CIRC-Review'!J169</f>
        <v/>
      </c>
      <c r="I169" s="24">
        <f>'[1]CIRC-Review'!K169</f>
        <v>17</v>
      </c>
      <c r="J169" s="24">
        <f>'[1]CIRC-Review'!L169</f>
        <v>18</v>
      </c>
      <c r="K169" s="20" t="str">
        <f>'[1]CIRC-Review'!M169</f>
        <v/>
      </c>
      <c r="L169" s="28">
        <f>'[1]CIRC-Review'!N169</f>
        <v>45748</v>
      </c>
      <c r="M169" s="26"/>
      <c r="N169" s="26"/>
      <c r="O169" s="26"/>
    </row>
    <row r="170" spans="2:15" ht="23" customHeight="1" x14ac:dyDescent="0.35">
      <c r="B170" s="16" t="str">
        <f>'[1]CIRC-Review'!B170</f>
        <v>Qatar /W40</v>
      </c>
      <c r="C170" s="27">
        <f>'[1]CIRC-Review'!C170</f>
        <v>3.6440000000000001</v>
      </c>
      <c r="D170" s="18">
        <f>ROUND('[1]CIRC-Review'!D170,1)</f>
        <v>138.6</v>
      </c>
      <c r="E170" s="19">
        <f>ROUND('[1]CIRC-Review'!G170,1)</f>
        <v>46.6</v>
      </c>
      <c r="F170" s="20" t="str">
        <f>'[1]CIRC-Review'!H170</f>
        <v/>
      </c>
      <c r="G170" s="21">
        <f>'[1]CIRC-Review'!I170</f>
        <v>45231</v>
      </c>
      <c r="H170" s="22" t="str">
        <f>'[1]CIRC-Review'!J170</f>
        <v/>
      </c>
      <c r="I170" s="24">
        <f>'[1]CIRC-Review'!K170</f>
        <v>28</v>
      </c>
      <c r="J170" s="24">
        <f>'[1]CIRC-Review'!L170</f>
        <v>30</v>
      </c>
      <c r="K170" s="20" t="str">
        <f>'[1]CIRC-Review'!M170</f>
        <v/>
      </c>
      <c r="L170" s="28">
        <f>'[1]CIRC-Review'!N170</f>
        <v>43739</v>
      </c>
      <c r="M170" s="26"/>
      <c r="N170" s="26"/>
      <c r="O170" s="26"/>
    </row>
    <row r="171" spans="2:15" ht="23" customHeight="1" x14ac:dyDescent="0.35">
      <c r="B171" s="16" t="str">
        <f>'[1]CIRC-Review'!B171</f>
        <v>Romania</v>
      </c>
      <c r="C171" s="27">
        <f>'[1]CIRC-Review'!C171</f>
        <v>4.3239999999999998</v>
      </c>
      <c r="D171" s="18">
        <f>ROUND('[1]CIRC-Review'!D171,1)</f>
        <v>131.1</v>
      </c>
      <c r="E171" s="19">
        <f>ROUND('[1]CIRC-Review'!G171,1)</f>
        <v>33.299999999999997</v>
      </c>
      <c r="F171" s="20" t="str">
        <f>'[1]CIRC-Review'!H171</f>
        <v>Y</v>
      </c>
      <c r="G171" s="21">
        <f>'[1]CIRC-Review'!I171</f>
        <v>45870</v>
      </c>
      <c r="H171" s="22" t="str">
        <f>'[1]CIRC-Review'!J171</f>
        <v>ER</v>
      </c>
      <c r="I171" s="24">
        <f>'[1]CIRC-Review'!K171</f>
        <v>19</v>
      </c>
      <c r="J171" s="24">
        <f>'[1]CIRC-Review'!L171</f>
        <v>20</v>
      </c>
      <c r="K171" s="20" t="str">
        <f>'[1]CIRC-Review'!M171</f>
        <v/>
      </c>
      <c r="L171" s="28">
        <f>'[1]CIRC-Review'!N171</f>
        <v>45078</v>
      </c>
      <c r="M171" s="26"/>
      <c r="N171" s="26"/>
      <c r="O171" s="26"/>
    </row>
    <row r="172" spans="2:15" ht="23" customHeight="1" x14ac:dyDescent="0.35">
      <c r="B172" s="16" t="str">
        <f>'[1]CIRC-Review'!B172</f>
        <v>Russian Federation</v>
      </c>
      <c r="C172" s="27">
        <f>'[1]CIRC-Review'!C172</f>
        <v>79.048000000000002</v>
      </c>
      <c r="D172" s="18">
        <f>ROUND('[1]CIRC-Review'!D172,1)</f>
        <v>161.5</v>
      </c>
      <c r="E172" s="19">
        <f>ROUND('[1]CIRC-Review'!G172,1)</f>
        <v>61.8</v>
      </c>
      <c r="F172" s="20" t="str">
        <f>'[1]CIRC-Review'!H172</f>
        <v/>
      </c>
      <c r="G172" s="21">
        <f>'[1]CIRC-Review'!I172</f>
        <v>45839</v>
      </c>
      <c r="H172" s="22" t="str">
        <f>'[1]CIRC-Review'!J172</f>
        <v/>
      </c>
      <c r="I172" s="24">
        <f>'[1]CIRC-Review'!K172</f>
        <v>20</v>
      </c>
      <c r="J172" s="24">
        <f>'[1]CIRC-Review'!L172</f>
        <v>21</v>
      </c>
      <c r="K172" s="20" t="str">
        <f>'[1]CIRC-Review'!M172</f>
        <v/>
      </c>
      <c r="L172" s="28">
        <f>'[1]CIRC-Review'!N172</f>
        <v>45566</v>
      </c>
      <c r="M172" s="26"/>
      <c r="N172" s="26"/>
      <c r="O172" s="26"/>
    </row>
    <row r="173" spans="2:15" ht="23" customHeight="1" x14ac:dyDescent="0.35">
      <c r="B173" s="16" t="str">
        <f>'[1]CIRC-Review'!B173</f>
        <v>Rwanda</v>
      </c>
      <c r="C173" s="27">
        <f>'[1]CIRC-Review'!C173</f>
        <v>1437</v>
      </c>
      <c r="D173" s="18">
        <f>ROUND('[1]CIRC-Review'!D173,1)</f>
        <v>131.1</v>
      </c>
      <c r="E173" s="19">
        <f>ROUND('[1]CIRC-Review'!G173,1)</f>
        <v>29.9</v>
      </c>
      <c r="F173" s="20" t="str">
        <f>'[1]CIRC-Review'!H173</f>
        <v/>
      </c>
      <c r="G173" s="21">
        <f>'[1]CIRC-Review'!I173</f>
        <v>45839</v>
      </c>
      <c r="H173" s="22" t="str">
        <f>'[1]CIRC-Review'!J173</f>
        <v/>
      </c>
      <c r="I173" s="24">
        <f>'[1]CIRC-Review'!K173</f>
        <v>17</v>
      </c>
      <c r="J173" s="24">
        <f>'[1]CIRC-Review'!L173</f>
        <v>18</v>
      </c>
      <c r="K173" s="20" t="str">
        <f>'[1]CIRC-Review'!M173</f>
        <v/>
      </c>
      <c r="L173" s="28">
        <f>'[1]CIRC-Review'!N173</f>
        <v>44835</v>
      </c>
      <c r="M173" s="26"/>
      <c r="N173" s="26"/>
      <c r="O173" s="26"/>
    </row>
    <row r="174" spans="2:15" ht="23" customHeight="1" x14ac:dyDescent="0.35">
      <c r="B174" s="16" t="str">
        <f>'[1]CIRC-Review'!B174</f>
        <v>Saint Helena 5/</v>
      </c>
      <c r="C174" s="27">
        <f>'[1]CIRC-Review'!C174</f>
        <v>0.73699999999999999</v>
      </c>
      <c r="D174" s="18">
        <f>ROUND('[1]CIRC-Review'!D174,1)</f>
        <v>161.6</v>
      </c>
      <c r="E174" s="19">
        <f>ROUND('[1]CIRC-Review'!G174,1)</f>
        <v>60.1</v>
      </c>
      <c r="F174" s="20" t="str">
        <f>'[1]CIRC-Review'!H174</f>
        <v/>
      </c>
      <c r="G174" s="21">
        <f>'[1]CIRC-Review'!I174</f>
        <v>45839</v>
      </c>
      <c r="H174" s="22" t="str">
        <f>'[1]CIRC-Review'!J174</f>
        <v/>
      </c>
      <c r="I174" s="24">
        <f>'[1]CIRC-Review'!K174</f>
        <v>13</v>
      </c>
      <c r="J174" s="24">
        <f>'[1]CIRC-Review'!L174</f>
        <v>14</v>
      </c>
      <c r="K174" s="20" t="str">
        <f>'[1]CIRC-Review'!M174</f>
        <v/>
      </c>
      <c r="L174" s="28">
        <f>'[1]CIRC-Review'!N174</f>
        <v>44774</v>
      </c>
      <c r="M174" s="26"/>
      <c r="N174" s="26"/>
      <c r="O174" s="26"/>
    </row>
    <row r="175" spans="2:15" ht="23" customHeight="1" x14ac:dyDescent="0.35">
      <c r="B175" s="16" t="str">
        <f>'[1]CIRC-Review'!B175</f>
        <v>St. Lucia</v>
      </c>
      <c r="C175" s="27">
        <f>'[1]CIRC-Review'!C175</f>
        <v>2.7</v>
      </c>
      <c r="D175" s="18">
        <f>ROUND('[1]CIRC-Review'!D175,1)</f>
        <v>144.69999999999999</v>
      </c>
      <c r="E175" s="19">
        <f>ROUND('[1]CIRC-Review'!G175,1)</f>
        <v>45.2</v>
      </c>
      <c r="F175" s="20" t="str">
        <f>'[1]CIRC-Review'!H175</f>
        <v/>
      </c>
      <c r="G175" s="21">
        <f>'[1]CIRC-Review'!I175</f>
        <v>45474</v>
      </c>
      <c r="H175" s="22" t="str">
        <f>'[1]CIRC-Review'!J175</f>
        <v/>
      </c>
      <c r="I175" s="24">
        <f>'[1]CIRC-Review'!K175</f>
        <v>18</v>
      </c>
      <c r="J175" s="24">
        <f>'[1]CIRC-Review'!L175</f>
        <v>19</v>
      </c>
      <c r="K175" s="20" t="str">
        <f>'[1]CIRC-Review'!M175</f>
        <v/>
      </c>
      <c r="L175" s="28">
        <f>'[1]CIRC-Review'!N175</f>
        <v>44256</v>
      </c>
      <c r="M175" s="26"/>
      <c r="N175" s="26"/>
      <c r="O175" s="26"/>
    </row>
    <row r="176" spans="2:15" ht="23" customHeight="1" x14ac:dyDescent="0.35">
      <c r="B176" s="16" t="str">
        <f>'[1]CIRC-Review'!B176</f>
        <v>Samoa</v>
      </c>
      <c r="C176" s="27">
        <f>'[1]CIRC-Review'!C176</f>
        <v>2.7360000000000002</v>
      </c>
      <c r="D176" s="18">
        <f>ROUND('[1]CIRC-Review'!D176,1)</f>
        <v>131.5</v>
      </c>
      <c r="E176" s="19">
        <f>ROUND('[1]CIRC-Review'!G176,1)</f>
        <v>32.799999999999997</v>
      </c>
      <c r="F176" s="20" t="str">
        <f>'[1]CIRC-Review'!H176</f>
        <v/>
      </c>
      <c r="G176" s="21">
        <f>'[1]CIRC-Review'!I176</f>
        <v>45839</v>
      </c>
      <c r="H176" s="22" t="str">
        <f>'[1]CIRC-Review'!J176</f>
        <v/>
      </c>
      <c r="I176" s="24">
        <f>'[1]CIRC-Review'!K176</f>
        <v>16</v>
      </c>
      <c r="J176" s="24">
        <f>'[1]CIRC-Review'!L176</f>
        <v>17</v>
      </c>
      <c r="K176" s="20" t="str">
        <f>'[1]CIRC-Review'!M176</f>
        <v/>
      </c>
      <c r="L176" s="28">
        <f>'[1]CIRC-Review'!N176</f>
        <v>45261</v>
      </c>
      <c r="M176" s="26"/>
      <c r="N176" s="26"/>
      <c r="O176" s="26"/>
    </row>
    <row r="177" spans="2:15" ht="23" customHeight="1" x14ac:dyDescent="0.35">
      <c r="B177" s="16" t="str">
        <f>'[1]CIRC-Review'!B177</f>
        <v>Sao Tome and Principe</v>
      </c>
      <c r="C177" s="27">
        <f>'[1]CIRC-Review'!C177</f>
        <v>21.044</v>
      </c>
      <c r="D177" s="18">
        <f>ROUND('[1]CIRC-Review'!D177,1)</f>
        <v>160.4</v>
      </c>
      <c r="E177" s="19">
        <f>ROUND('[1]CIRC-Review'!G177,1)</f>
        <v>66.900000000000006</v>
      </c>
      <c r="F177" s="20" t="str">
        <f>'[1]CIRC-Review'!H177</f>
        <v/>
      </c>
      <c r="G177" s="21">
        <f>'[1]CIRC-Review'!I177</f>
        <v>45839</v>
      </c>
      <c r="H177" s="22" t="str">
        <f>'[1]CIRC-Review'!J177</f>
        <v/>
      </c>
      <c r="I177" s="24">
        <f>'[1]CIRC-Review'!K177</f>
        <v>25</v>
      </c>
      <c r="J177" s="24">
        <f>'[1]CIRC-Review'!L177</f>
        <v>27</v>
      </c>
      <c r="K177" s="20" t="str">
        <f>'[1]CIRC-Review'!M177</f>
        <v/>
      </c>
      <c r="L177" s="28">
        <f>'[1]CIRC-Review'!N177</f>
        <v>45597</v>
      </c>
      <c r="M177" s="26"/>
      <c r="N177" s="26"/>
      <c r="O177" s="26"/>
    </row>
    <row r="178" spans="2:15" ht="23" customHeight="1" x14ac:dyDescent="0.35">
      <c r="B178" s="16" t="str">
        <f>'[1]CIRC-Review'!B178</f>
        <v>Saudi Arabia /W40</v>
      </c>
      <c r="C178" s="27">
        <f>'[1]CIRC-Review'!C178</f>
        <v>3.7519999999999998</v>
      </c>
      <c r="D178" s="18">
        <f>ROUND('[1]CIRC-Review'!D178,1)</f>
        <v>148.4</v>
      </c>
      <c r="E178" s="19">
        <f>ROUND('[1]CIRC-Review'!G178,1)</f>
        <v>47.6</v>
      </c>
      <c r="F178" s="20" t="str">
        <f>'[1]CIRC-Review'!H178</f>
        <v/>
      </c>
      <c r="G178" s="21">
        <f>'[1]CIRC-Review'!I178</f>
        <v>45839</v>
      </c>
      <c r="H178" s="22" t="str">
        <f>'[1]CIRC-Review'!J178</f>
        <v/>
      </c>
      <c r="I178" s="24">
        <f>'[1]CIRC-Review'!K178</f>
        <v>22</v>
      </c>
      <c r="J178" s="24">
        <f>'[1]CIRC-Review'!L178</f>
        <v>23</v>
      </c>
      <c r="K178" s="20" t="str">
        <f>'[1]CIRC-Review'!M178</f>
        <v/>
      </c>
      <c r="L178" s="28">
        <f>'[1]CIRC-Review'!N178</f>
        <v>45323</v>
      </c>
      <c r="M178" s="26"/>
      <c r="N178" s="26"/>
      <c r="O178" s="26"/>
    </row>
    <row r="179" spans="2:15" ht="23" customHeight="1" x14ac:dyDescent="0.35">
      <c r="B179" s="16" t="str">
        <f>'[1]CIRC-Review'!B179</f>
        <v>Senegal /W40</v>
      </c>
      <c r="C179" s="27">
        <f>'[1]CIRC-Review'!C179</f>
        <v>560.55100000000004</v>
      </c>
      <c r="D179" s="18">
        <f>ROUND('[1]CIRC-Review'!D179,1)</f>
        <v>147</v>
      </c>
      <c r="E179" s="19">
        <f>ROUND('[1]CIRC-Review'!G179,1)</f>
        <v>47.4</v>
      </c>
      <c r="F179" s="20" t="str">
        <f>'[1]CIRC-Review'!H179</f>
        <v/>
      </c>
      <c r="G179" s="21">
        <f>'[1]CIRC-Review'!I179</f>
        <v>45839</v>
      </c>
      <c r="H179" s="22" t="str">
        <f>'[1]CIRC-Review'!J179</f>
        <v/>
      </c>
      <c r="I179" s="24">
        <f>'[1]CIRC-Review'!K179</f>
        <v>22</v>
      </c>
      <c r="J179" s="24">
        <f>'[1]CIRC-Review'!L179</f>
        <v>23</v>
      </c>
      <c r="K179" s="20" t="str">
        <f>'[1]CIRC-Review'!M179</f>
        <v/>
      </c>
      <c r="L179" s="28">
        <f>'[1]CIRC-Review'!N179</f>
        <v>45627</v>
      </c>
      <c r="M179" s="26"/>
      <c r="N179" s="26"/>
      <c r="O179" s="26"/>
    </row>
    <row r="180" spans="2:15" ht="23" customHeight="1" x14ac:dyDescent="0.35">
      <c r="B180" s="16" t="str">
        <f>'[1]CIRC-Review'!B180</f>
        <v>Serbia</v>
      </c>
      <c r="C180" s="27">
        <f>'[1]CIRC-Review'!C180</f>
        <v>100.04900000000001</v>
      </c>
      <c r="D180" s="18">
        <f>ROUND('[1]CIRC-Review'!D180,1)</f>
        <v>128.30000000000001</v>
      </c>
      <c r="E180" s="19">
        <f>ROUND('[1]CIRC-Review'!G180,1)</f>
        <v>32.200000000000003</v>
      </c>
      <c r="F180" s="20" t="str">
        <f>'[1]CIRC-Review'!H180</f>
        <v>Y</v>
      </c>
      <c r="G180" s="21">
        <f>'[1]CIRC-Review'!I180</f>
        <v>45870</v>
      </c>
      <c r="H180" s="22" t="str">
        <f>'[1]CIRC-Review'!J180</f>
        <v>GCM</v>
      </c>
      <c r="I180" s="24">
        <f>'[1]CIRC-Review'!K180</f>
        <v>18</v>
      </c>
      <c r="J180" s="24">
        <f>'[1]CIRC-Review'!L180</f>
        <v>19</v>
      </c>
      <c r="K180" s="20" t="str">
        <f>'[1]CIRC-Review'!M180</f>
        <v/>
      </c>
      <c r="L180" s="28">
        <f>'[1]CIRC-Review'!N180</f>
        <v>45108</v>
      </c>
      <c r="M180" s="26"/>
      <c r="N180" s="26"/>
      <c r="O180" s="26"/>
    </row>
    <row r="181" spans="2:15" ht="23" customHeight="1" x14ac:dyDescent="0.35">
      <c r="B181" s="16" t="str">
        <f>'[1]CIRC-Review'!B181</f>
        <v>Seychelles</v>
      </c>
      <c r="C181" s="27">
        <f>'[1]CIRC-Review'!C181</f>
        <v>14.145</v>
      </c>
      <c r="D181" s="18">
        <f>ROUND('[1]CIRC-Review'!D181,1)</f>
        <v>135.5</v>
      </c>
      <c r="E181" s="19">
        <f>ROUND('[1]CIRC-Review'!G181,1)</f>
        <v>41</v>
      </c>
      <c r="F181" s="20" t="str">
        <f>'[1]CIRC-Review'!H181</f>
        <v/>
      </c>
      <c r="G181" s="21">
        <f>'[1]CIRC-Review'!I181</f>
        <v>45839</v>
      </c>
      <c r="H181" s="22" t="str">
        <f>'[1]CIRC-Review'!J181</f>
        <v/>
      </c>
      <c r="I181" s="24">
        <f>'[1]CIRC-Review'!K181</f>
        <v>19</v>
      </c>
      <c r="J181" s="24">
        <f>'[1]CIRC-Review'!L181</f>
        <v>20</v>
      </c>
      <c r="K181" s="20" t="str">
        <f>'[1]CIRC-Review'!M181</f>
        <v/>
      </c>
      <c r="L181" s="28">
        <f>'[1]CIRC-Review'!N181</f>
        <v>45323</v>
      </c>
      <c r="M181" s="26"/>
      <c r="N181" s="26"/>
      <c r="O181" s="26"/>
    </row>
    <row r="182" spans="2:15" ht="23" customHeight="1" x14ac:dyDescent="0.35">
      <c r="B182" s="16" t="str">
        <f>'[1]CIRC-Review'!B182</f>
        <v>Sierra Leone /W40</v>
      </c>
      <c r="C182" s="27">
        <f>'[1]CIRC-Review'!C182</f>
        <v>23.75</v>
      </c>
      <c r="D182" s="18">
        <f>ROUND('[1]CIRC-Review'!D182,1)</f>
        <v>145.19999999999999</v>
      </c>
      <c r="E182" s="19">
        <f>ROUND('[1]CIRC-Review'!G182,1)</f>
        <v>46.1</v>
      </c>
      <c r="F182" s="20" t="str">
        <f>'[1]CIRC-Review'!H182</f>
        <v/>
      </c>
      <c r="G182" s="21">
        <f>'[1]CIRC-Review'!I182</f>
        <v>45839</v>
      </c>
      <c r="H182" s="22" t="str">
        <f>'[1]CIRC-Review'!J182</f>
        <v/>
      </c>
      <c r="I182" s="24">
        <f>'[1]CIRC-Review'!K182</f>
        <v>19</v>
      </c>
      <c r="J182" s="24">
        <f>'[1]CIRC-Review'!L182</f>
        <v>20</v>
      </c>
      <c r="K182" s="20" t="str">
        <f>'[1]CIRC-Review'!M182</f>
        <v/>
      </c>
      <c r="L182" s="28">
        <f>'[1]CIRC-Review'!N182</f>
        <v>43221</v>
      </c>
      <c r="M182" s="26"/>
      <c r="N182" s="26"/>
      <c r="O182" s="26"/>
    </row>
    <row r="183" spans="2:15" ht="23" customHeight="1" x14ac:dyDescent="0.35">
      <c r="B183" s="16" t="str">
        <f>'[1]CIRC-Review'!B183</f>
        <v>Singapore /W40</v>
      </c>
      <c r="C183" s="27">
        <f>'[1]CIRC-Review'!C183</f>
        <v>1.28</v>
      </c>
      <c r="D183" s="18">
        <f>ROUND('[1]CIRC-Review'!D183,1)</f>
        <v>168</v>
      </c>
      <c r="E183" s="19">
        <f>ROUND('[1]CIRC-Review'!G183,1)</f>
        <v>70.099999999999994</v>
      </c>
      <c r="F183" s="20" t="str">
        <f>'[1]CIRC-Review'!H183</f>
        <v/>
      </c>
      <c r="G183" s="21">
        <f>'[1]CIRC-Review'!I183</f>
        <v>45839</v>
      </c>
      <c r="H183" s="22" t="str">
        <f>'[1]CIRC-Review'!J183</f>
        <v/>
      </c>
      <c r="I183" s="24">
        <f>'[1]CIRC-Review'!K183</f>
        <v>23</v>
      </c>
      <c r="J183" s="24">
        <f>'[1]CIRC-Review'!L183</f>
        <v>24</v>
      </c>
      <c r="K183" s="20" t="str">
        <f>'[1]CIRC-Review'!M183</f>
        <v/>
      </c>
      <c r="L183" s="28">
        <f>'[1]CIRC-Review'!N183</f>
        <v>43647</v>
      </c>
      <c r="M183" s="26"/>
      <c r="N183" s="26"/>
      <c r="O183" s="26"/>
    </row>
    <row r="184" spans="2:15" ht="23" customHeight="1" x14ac:dyDescent="0.35">
      <c r="B184" s="16" t="str">
        <f>'[1]CIRC-Review'!B184</f>
        <v>Slovak Republic</v>
      </c>
      <c r="C184" s="27">
        <f>'[1]CIRC-Review'!C184</f>
        <v>0.85499999999999998</v>
      </c>
      <c r="D184" s="18">
        <f>ROUND('[1]CIRC-Review'!D184,1)</f>
        <v>140.69999999999999</v>
      </c>
      <c r="E184" s="19">
        <f>ROUND('[1]CIRC-Review'!G184,1)</f>
        <v>43.5</v>
      </c>
      <c r="F184" s="20" t="str">
        <f>'[1]CIRC-Review'!H184</f>
        <v>Y</v>
      </c>
      <c r="G184" s="21">
        <f>'[1]CIRC-Review'!I184</f>
        <v>45870</v>
      </c>
      <c r="H184" s="22" t="str">
        <f>'[1]CIRC-Review'!J184</f>
        <v>ER</v>
      </c>
      <c r="I184" s="24">
        <f>'[1]CIRC-Review'!K184</f>
        <v>16</v>
      </c>
      <c r="J184" s="24">
        <f>'[1]CIRC-Review'!L184</f>
        <v>17</v>
      </c>
      <c r="K184" s="20" t="str">
        <f>'[1]CIRC-Review'!M184</f>
        <v/>
      </c>
      <c r="L184" s="28">
        <f>'[1]CIRC-Review'!N184</f>
        <v>40940</v>
      </c>
      <c r="M184" s="26"/>
      <c r="N184" s="26"/>
      <c r="O184" s="26"/>
    </row>
    <row r="185" spans="2:15" ht="23" customHeight="1" x14ac:dyDescent="0.35">
      <c r="B185" s="16" t="str">
        <f>'[1]CIRC-Review'!B185</f>
        <v>Slovenia, Republic of 23/</v>
      </c>
      <c r="C185" s="27">
        <f>'[1]CIRC-Review'!C185</f>
        <v>0.85499999999999998</v>
      </c>
      <c r="D185" s="18">
        <f>ROUND('[1]CIRC-Review'!D185,1)</f>
        <v>142.80000000000001</v>
      </c>
      <c r="E185" s="19">
        <f>ROUND('[1]CIRC-Review'!G185,1)</f>
        <v>49.4</v>
      </c>
      <c r="F185" s="20" t="str">
        <f>'[1]CIRC-Review'!H185</f>
        <v>Y</v>
      </c>
      <c r="G185" s="21">
        <f>'[1]CIRC-Review'!I185</f>
        <v>45870</v>
      </c>
      <c r="H185" s="22" t="str">
        <f>'[1]CIRC-Review'!J185</f>
        <v>ER</v>
      </c>
      <c r="I185" s="24">
        <f>'[1]CIRC-Review'!K185</f>
        <v>14</v>
      </c>
      <c r="J185" s="24">
        <f>'[1]CIRC-Review'!L185</f>
        <v>15</v>
      </c>
      <c r="K185" s="20" t="str">
        <f>'[1]CIRC-Review'!M185</f>
        <v/>
      </c>
      <c r="L185" s="28">
        <f>'[1]CIRC-Review'!N185</f>
        <v>43831</v>
      </c>
      <c r="M185" s="26"/>
      <c r="N185" s="26"/>
      <c r="O185" s="26"/>
    </row>
    <row r="186" spans="2:15" ht="23" customHeight="1" x14ac:dyDescent="0.35">
      <c r="B186" s="16" t="str">
        <f>'[1]CIRC-Review'!B186</f>
        <v>Solomon Islands /W40</v>
      </c>
      <c r="C186" s="27">
        <f>'[1]CIRC-Review'!C186</f>
        <v>8.11</v>
      </c>
      <c r="D186" s="18">
        <f>ROUND('[1]CIRC-Review'!D186,1)</f>
        <v>148.19999999999999</v>
      </c>
      <c r="E186" s="19">
        <f>ROUND('[1]CIRC-Review'!G186,1)</f>
        <v>48.5</v>
      </c>
      <c r="F186" s="20" t="str">
        <f>'[1]CIRC-Review'!H186</f>
        <v/>
      </c>
      <c r="G186" s="21">
        <f>'[1]CIRC-Review'!I186</f>
        <v>45839</v>
      </c>
      <c r="H186" s="22" t="str">
        <f>'[1]CIRC-Review'!J186</f>
        <v/>
      </c>
      <c r="I186" s="24">
        <f>'[1]CIRC-Review'!K186</f>
        <v>19</v>
      </c>
      <c r="J186" s="24">
        <f>'[1]CIRC-Review'!L186</f>
        <v>20</v>
      </c>
      <c r="K186" s="20" t="str">
        <f>'[1]CIRC-Review'!M186</f>
        <v/>
      </c>
      <c r="L186" s="28">
        <f>'[1]CIRC-Review'!N186</f>
        <v>45352</v>
      </c>
      <c r="M186" s="26"/>
      <c r="N186" s="26"/>
      <c r="O186" s="26"/>
    </row>
    <row r="187" spans="2:15" ht="23" customHeight="1" x14ac:dyDescent="0.35">
      <c r="B187" s="16" t="str">
        <f>'[1]CIRC-Review'!B187</f>
        <v>Somalia 6/</v>
      </c>
      <c r="C187" s="27">
        <f>'[1]CIRC-Review'!C187</f>
        <v>24300</v>
      </c>
      <c r="D187" s="18">
        <f>ROUND('[1]CIRC-Review'!D187,1)</f>
        <v>137.6</v>
      </c>
      <c r="E187" s="19">
        <f>ROUND('[1]CIRC-Review'!G187,1)</f>
        <v>43.5</v>
      </c>
      <c r="F187" s="20" t="str">
        <f>'[1]CIRC-Review'!H187</f>
        <v/>
      </c>
      <c r="G187" s="21">
        <f>'[1]CIRC-Review'!I187</f>
        <v>45839</v>
      </c>
      <c r="H187" s="22" t="str">
        <f>'[1]CIRC-Review'!J187</f>
        <v/>
      </c>
      <c r="I187" s="24">
        <f>'[1]CIRC-Review'!K187</f>
        <v>23</v>
      </c>
      <c r="J187" s="24">
        <f>'[1]CIRC-Review'!L187</f>
        <v>24</v>
      </c>
      <c r="K187" s="20" t="str">
        <f>'[1]CIRC-Review'!M187</f>
        <v/>
      </c>
      <c r="L187" s="28">
        <f>'[1]CIRC-Review'!N187</f>
        <v>45323</v>
      </c>
      <c r="M187" s="26"/>
      <c r="N187" s="26"/>
      <c r="O187" s="26"/>
    </row>
    <row r="188" spans="2:15" ht="23" customHeight="1" x14ac:dyDescent="0.35">
      <c r="B188" s="16" t="str">
        <f>'[1]CIRC-Review'!B188</f>
        <v>South Africa /W40</v>
      </c>
      <c r="C188" s="27">
        <f>'[1]CIRC-Review'!C188</f>
        <v>17.523</v>
      </c>
      <c r="D188" s="18">
        <f>ROUND('[1]CIRC-Review'!D188,1)</f>
        <v>124.4</v>
      </c>
      <c r="E188" s="19">
        <f>ROUND('[1]CIRC-Review'!G188,1)</f>
        <v>23.7</v>
      </c>
      <c r="F188" s="20" t="str">
        <f>'[1]CIRC-Review'!H188</f>
        <v/>
      </c>
      <c r="G188" s="21">
        <f>'[1]CIRC-Review'!I188</f>
        <v>45839</v>
      </c>
      <c r="H188" s="22" t="str">
        <f>'[1]CIRC-Review'!J188</f>
        <v/>
      </c>
      <c r="I188" s="24">
        <f>'[1]CIRC-Review'!K188</f>
        <v>19</v>
      </c>
      <c r="J188" s="24">
        <f>'[1]CIRC-Review'!L188</f>
        <v>20</v>
      </c>
      <c r="K188" s="20" t="str">
        <f>'[1]CIRC-Review'!M188</f>
        <v/>
      </c>
      <c r="L188" s="28">
        <f>'[1]CIRC-Review'!N188</f>
        <v>45139</v>
      </c>
      <c r="M188" s="26"/>
      <c r="N188" s="26"/>
      <c r="O188" s="26"/>
    </row>
    <row r="189" spans="2:15" ht="23" customHeight="1" x14ac:dyDescent="0.35">
      <c r="B189" s="16" t="str">
        <f>'[1]CIRC-Review'!B189</f>
        <v>South Sudan, Republic of /W40</v>
      </c>
      <c r="C189" s="27">
        <f>'[1]CIRC-Review'!C189</f>
        <v>4540.3541999999998</v>
      </c>
      <c r="D189" s="18">
        <f>ROUND('[1]CIRC-Review'!D189,1)</f>
        <v>142.19999999999999</v>
      </c>
      <c r="E189" s="19">
        <f>ROUND('[1]CIRC-Review'!G189,1)</f>
        <v>42.5</v>
      </c>
      <c r="F189" s="20" t="str">
        <f>'[1]CIRC-Review'!H189</f>
        <v/>
      </c>
      <c r="G189" s="21">
        <f>'[1]CIRC-Review'!I189</f>
        <v>45597</v>
      </c>
      <c r="H189" s="22" t="str">
        <f>'[1]CIRC-Review'!J189</f>
        <v/>
      </c>
      <c r="I189" s="24">
        <f>'[1]CIRC-Review'!K189</f>
        <v>10</v>
      </c>
      <c r="J189" s="24">
        <f>'[1]CIRC-Review'!L189</f>
        <v>11</v>
      </c>
      <c r="K189" s="20" t="str">
        <f>'[1]CIRC-Review'!M189</f>
        <v/>
      </c>
      <c r="L189" s="28">
        <f>'[1]CIRC-Review'!N189</f>
        <v>45717</v>
      </c>
      <c r="M189" s="26"/>
      <c r="N189" s="26"/>
      <c r="O189" s="26"/>
    </row>
    <row r="190" spans="2:15" ht="23" customHeight="1" x14ac:dyDescent="0.35">
      <c r="B190" s="16" t="str">
        <f>'[1]CIRC-Review'!B190</f>
        <v>Spain</v>
      </c>
      <c r="C190" s="27">
        <f>'[1]CIRC-Review'!C190</f>
        <v>0.85499999999999998</v>
      </c>
      <c r="D190" s="18">
        <f>ROUND('[1]CIRC-Review'!D190,1)</f>
        <v>134.9</v>
      </c>
      <c r="E190" s="19">
        <f>ROUND('[1]CIRC-Review'!G190,1)</f>
        <v>34.200000000000003</v>
      </c>
      <c r="F190" s="20" t="str">
        <f>'[1]CIRC-Review'!H190</f>
        <v>Y</v>
      </c>
      <c r="G190" s="21">
        <f>'[1]CIRC-Review'!I190</f>
        <v>45870</v>
      </c>
      <c r="H190" s="22" t="str">
        <f>'[1]CIRC-Review'!J190</f>
        <v>ER</v>
      </c>
      <c r="I190" s="24">
        <f>'[1]CIRC-Review'!K190</f>
        <v>22</v>
      </c>
      <c r="J190" s="24">
        <f>'[1]CIRC-Review'!L190</f>
        <v>23</v>
      </c>
      <c r="K190" s="20" t="str">
        <f>'[1]CIRC-Review'!M190</f>
        <v/>
      </c>
      <c r="L190" s="28">
        <f>'[1]CIRC-Review'!N190</f>
        <v>44774</v>
      </c>
      <c r="M190" s="26"/>
      <c r="N190" s="26"/>
      <c r="O190" s="26"/>
    </row>
    <row r="191" spans="2:15" ht="23" customHeight="1" x14ac:dyDescent="0.35">
      <c r="B191" s="16" t="str">
        <f>'[1]CIRC-Review'!B191</f>
        <v>Sri Lanka</v>
      </c>
      <c r="C191" s="27">
        <f>'[1]CIRC-Review'!C191</f>
        <v>300.85000000000002</v>
      </c>
      <c r="D191" s="18">
        <f>ROUND('[1]CIRC-Review'!D191,1)</f>
        <v>128.80000000000001</v>
      </c>
      <c r="E191" s="19">
        <f>ROUND('[1]CIRC-Review'!G191,1)</f>
        <v>33.200000000000003</v>
      </c>
      <c r="F191" s="20" t="str">
        <f>'[1]CIRC-Review'!H191</f>
        <v/>
      </c>
      <c r="G191" s="21">
        <f>'[1]CIRC-Review'!I191</f>
        <v>45839</v>
      </c>
      <c r="H191" s="22" t="str">
        <f>'[1]CIRC-Review'!J191</f>
        <v/>
      </c>
      <c r="I191" s="24">
        <f>'[1]CIRC-Review'!K191</f>
        <v>23</v>
      </c>
      <c r="J191" s="24">
        <f>'[1]CIRC-Review'!L191</f>
        <v>24</v>
      </c>
      <c r="K191" s="20" t="str">
        <f>'[1]CIRC-Review'!M191</f>
        <v/>
      </c>
      <c r="L191" s="28">
        <f>'[1]CIRC-Review'!N191</f>
        <v>45139</v>
      </c>
      <c r="M191" s="26"/>
      <c r="N191" s="26"/>
      <c r="O191" s="26"/>
    </row>
    <row r="192" spans="2:15" ht="23" customHeight="1" x14ac:dyDescent="0.35">
      <c r="B192" s="16" t="str">
        <f>'[1]CIRC-Review'!B192</f>
        <v>St. Kitts and Nevis /W40 14/</v>
      </c>
      <c r="C192" s="27">
        <f>'[1]CIRC-Review'!C192</f>
        <v>2.7</v>
      </c>
      <c r="D192" s="18">
        <f>ROUND('[1]CIRC-Review'!D192,1)</f>
        <v>143.5</v>
      </c>
      <c r="E192" s="19">
        <f>ROUND('[1]CIRC-Review'!G192,1)</f>
        <v>50.1</v>
      </c>
      <c r="F192" s="20" t="str">
        <f>'[1]CIRC-Review'!H192</f>
        <v/>
      </c>
      <c r="G192" s="21">
        <f>'[1]CIRC-Review'!I192</f>
        <v>45597</v>
      </c>
      <c r="H192" s="22" t="str">
        <f>'[1]CIRC-Review'!J192</f>
        <v/>
      </c>
      <c r="I192" s="24">
        <f>'[1]CIRC-Review'!K192</f>
        <v>22</v>
      </c>
      <c r="J192" s="24">
        <f>'[1]CIRC-Review'!L192</f>
        <v>23</v>
      </c>
      <c r="K192" s="20" t="str">
        <f>'[1]CIRC-Review'!M192</f>
        <v/>
      </c>
      <c r="L192" s="28">
        <f>'[1]CIRC-Review'!N192</f>
        <v>45139</v>
      </c>
      <c r="M192" s="26"/>
      <c r="N192" s="26"/>
      <c r="O192" s="26"/>
    </row>
    <row r="193" spans="2:15" ht="29" x14ac:dyDescent="0.35">
      <c r="B193" s="16" t="str">
        <f>'[1]CIRC-Review'!B193</f>
        <v>St. Vincent and the Grenadines /W40 14/</v>
      </c>
      <c r="C193" s="27">
        <f>'[1]CIRC-Review'!C193</f>
        <v>2.7</v>
      </c>
      <c r="D193" s="18">
        <f>ROUND('[1]CIRC-Review'!D193,1)</f>
        <v>143.5</v>
      </c>
      <c r="E193" s="19">
        <f>ROUND('[1]CIRC-Review'!G193,1)</f>
        <v>50.1</v>
      </c>
      <c r="F193" s="20" t="str">
        <f>'[1]CIRC-Review'!H193</f>
        <v/>
      </c>
      <c r="G193" s="21">
        <f>'[1]CIRC-Review'!I193</f>
        <v>45597</v>
      </c>
      <c r="H193" s="22" t="str">
        <f>'[1]CIRC-Review'!J193</f>
        <v/>
      </c>
      <c r="I193" s="24">
        <f>'[1]CIRC-Review'!K193</f>
        <v>22</v>
      </c>
      <c r="J193" s="24">
        <f>'[1]CIRC-Review'!L193</f>
        <v>23</v>
      </c>
      <c r="K193" s="20" t="str">
        <f>'[1]CIRC-Review'!M193</f>
        <v/>
      </c>
      <c r="L193" s="28">
        <f>'[1]CIRC-Review'!N193</f>
        <v>45139</v>
      </c>
      <c r="M193" s="26"/>
      <c r="N193" s="26"/>
      <c r="O193" s="26"/>
    </row>
    <row r="194" spans="2:15" ht="23" customHeight="1" x14ac:dyDescent="0.35">
      <c r="B194" s="16" t="str">
        <f>'[1]CIRC-Review'!B194</f>
        <v>Sudan /W40 28/</v>
      </c>
      <c r="C194" s="27">
        <f>'[1]CIRC-Review'!C194</f>
        <v>2400</v>
      </c>
      <c r="D194" s="18">
        <f>ROUND('[1]CIRC-Review'!D194,1)</f>
        <v>142.19999999999999</v>
      </c>
      <c r="E194" s="19">
        <f>ROUND('[1]CIRC-Review'!G194,1)</f>
        <v>42.5</v>
      </c>
      <c r="F194" s="20" t="str">
        <f>'[1]CIRC-Review'!H194</f>
        <v/>
      </c>
      <c r="G194" s="21">
        <f>'[1]CIRC-Review'!I194</f>
        <v>45627</v>
      </c>
      <c r="H194" s="22" t="str">
        <f>'[1]CIRC-Review'!J194</f>
        <v/>
      </c>
      <c r="I194" s="24">
        <f>'[1]CIRC-Review'!K194</f>
        <v>10</v>
      </c>
      <c r="J194" s="24">
        <f>'[1]CIRC-Review'!L194</f>
        <v>11</v>
      </c>
      <c r="K194" s="20" t="str">
        <f>'[1]CIRC-Review'!M194</f>
        <v/>
      </c>
      <c r="L194" s="28">
        <f>'[1]CIRC-Review'!N194</f>
        <v>45717</v>
      </c>
      <c r="M194" s="26"/>
      <c r="N194" s="26"/>
      <c r="O194" s="26"/>
    </row>
    <row r="195" spans="2:15" ht="23" customHeight="1" x14ac:dyDescent="0.35">
      <c r="B195" s="16" t="str">
        <f>'[1]CIRC-Review'!B195</f>
        <v>Suriname</v>
      </c>
      <c r="C195" s="27">
        <f>'[1]CIRC-Review'!C195</f>
        <v>37.76</v>
      </c>
      <c r="D195" s="18">
        <f>ROUND('[1]CIRC-Review'!D195,1)</f>
        <v>132.19999999999999</v>
      </c>
      <c r="E195" s="19">
        <f>ROUND('[1]CIRC-Review'!G195,1)</f>
        <v>32.700000000000003</v>
      </c>
      <c r="F195" s="20" t="str">
        <f>'[1]CIRC-Review'!H195</f>
        <v/>
      </c>
      <c r="G195" s="21">
        <f>'[1]CIRC-Review'!I195</f>
        <v>45717</v>
      </c>
      <c r="H195" s="22" t="str">
        <f>'[1]CIRC-Review'!J195</f>
        <v/>
      </c>
      <c r="I195" s="24">
        <f>'[1]CIRC-Review'!K195</f>
        <v>18</v>
      </c>
      <c r="J195" s="24">
        <f>'[1]CIRC-Review'!L195</f>
        <v>19</v>
      </c>
      <c r="K195" s="20" t="str">
        <f>'[1]CIRC-Review'!M195</f>
        <v/>
      </c>
      <c r="L195" s="28">
        <f>'[1]CIRC-Review'!N195</f>
        <v>45444</v>
      </c>
      <c r="M195" s="26"/>
      <c r="N195" s="26"/>
      <c r="O195" s="26"/>
    </row>
    <row r="196" spans="2:15" ht="23" customHeight="1" x14ac:dyDescent="0.35">
      <c r="B196" s="16" t="str">
        <f>'[1]CIRC-Review'!B196</f>
        <v>Sweden</v>
      </c>
      <c r="C196" s="27">
        <f>'[1]CIRC-Review'!C196</f>
        <v>9.5429999999999993</v>
      </c>
      <c r="D196" s="18">
        <f>ROUND('[1]CIRC-Review'!D196,1)</f>
        <v>141.1</v>
      </c>
      <c r="E196" s="19">
        <f>ROUND('[1]CIRC-Review'!G196,1)</f>
        <v>45.4</v>
      </c>
      <c r="F196" s="20" t="str">
        <f>'[1]CIRC-Review'!H196</f>
        <v/>
      </c>
      <c r="G196" s="21">
        <f>'[1]CIRC-Review'!I196</f>
        <v>45839</v>
      </c>
      <c r="H196" s="22" t="str">
        <f>'[1]CIRC-Review'!J196</f>
        <v/>
      </c>
      <c r="I196" s="24">
        <f>'[1]CIRC-Review'!K196</f>
        <v>27</v>
      </c>
      <c r="J196" s="24">
        <f>'[1]CIRC-Review'!L196</f>
        <v>29</v>
      </c>
      <c r="K196" s="20" t="str">
        <f>'[1]CIRC-Review'!M196</f>
        <v/>
      </c>
      <c r="L196" s="28">
        <f>'[1]CIRC-Review'!N196</f>
        <v>45047</v>
      </c>
      <c r="M196" s="26"/>
      <c r="N196" s="26"/>
      <c r="O196" s="26"/>
    </row>
    <row r="197" spans="2:15" ht="23" customHeight="1" x14ac:dyDescent="0.35">
      <c r="B197" s="16" t="str">
        <f>'[1]CIRC-Review'!B197</f>
        <v>Switzerland</v>
      </c>
      <c r="C197" s="27">
        <f>'[1]CIRC-Review'!C197</f>
        <v>0.80500000000000005</v>
      </c>
      <c r="D197" s="18">
        <f>ROUND('[1]CIRC-Review'!D197,1)</f>
        <v>187.3</v>
      </c>
      <c r="E197" s="19">
        <f>ROUND('[1]CIRC-Review'!G197,1)</f>
        <v>88.7</v>
      </c>
      <c r="F197" s="20" t="str">
        <f>'[1]CIRC-Review'!H197</f>
        <v>Y</v>
      </c>
      <c r="G197" s="21">
        <f>'[1]CIRC-Review'!I197</f>
        <v>45870</v>
      </c>
      <c r="H197" s="22" t="str">
        <f>'[1]CIRC-Review'!J197</f>
        <v>ER</v>
      </c>
      <c r="I197" s="24">
        <f>'[1]CIRC-Review'!K197</f>
        <v>22</v>
      </c>
      <c r="J197" s="24">
        <f>'[1]CIRC-Review'!L197</f>
        <v>23</v>
      </c>
      <c r="K197" s="20" t="str">
        <f>'[1]CIRC-Review'!M197</f>
        <v/>
      </c>
      <c r="L197" s="28">
        <f>'[1]CIRC-Review'!N197</f>
        <v>44774</v>
      </c>
      <c r="M197" s="26"/>
      <c r="N197" s="26"/>
      <c r="O197" s="26"/>
    </row>
    <row r="198" spans="2:15" ht="23" customHeight="1" x14ac:dyDescent="0.35">
      <c r="B198" s="16" t="str">
        <f>'[1]CIRC-Review'!B198</f>
        <v>Syrian Arab Republic 10/</v>
      </c>
      <c r="C198" s="27">
        <f>'[1]CIRC-Review'!C198</f>
        <v>10680</v>
      </c>
      <c r="D198" s="18">
        <f>ROUND('[1]CIRC-Review'!D198,1)</f>
        <v>104.9</v>
      </c>
      <c r="E198" s="19">
        <f>ROUND('[1]CIRC-Review'!G198,1)</f>
        <v>14</v>
      </c>
      <c r="F198" s="20" t="str">
        <f>'[1]CIRC-Review'!H198</f>
        <v/>
      </c>
      <c r="G198" s="21">
        <f>'[1]CIRC-Review'!I198</f>
        <v>43647</v>
      </c>
      <c r="H198" s="22" t="str">
        <f>'[1]CIRC-Review'!J198</f>
        <v/>
      </c>
      <c r="I198" s="24">
        <f>'[1]CIRC-Review'!K198</f>
        <v>20</v>
      </c>
      <c r="J198" s="24">
        <f>'[1]CIRC-Review'!L198</f>
        <v>21</v>
      </c>
      <c r="K198" s="20" t="str">
        <f>'[1]CIRC-Review'!M198</f>
        <v/>
      </c>
      <c r="L198" s="28">
        <f>'[1]CIRC-Review'!N198</f>
        <v>41061</v>
      </c>
      <c r="M198" s="26"/>
      <c r="N198" s="26"/>
      <c r="O198" s="26"/>
    </row>
    <row r="199" spans="2:15" ht="23" customHeight="1" x14ac:dyDescent="0.35">
      <c r="B199" s="16" t="str">
        <f>'[1]CIRC-Review'!B199</f>
        <v>Tajikistan /W40</v>
      </c>
      <c r="C199" s="27">
        <f>'[1]CIRC-Review'!C199</f>
        <v>9.3789999999999996</v>
      </c>
      <c r="D199" s="18">
        <f>ROUND('[1]CIRC-Review'!D199,1)</f>
        <v>133.19999999999999</v>
      </c>
      <c r="E199" s="19">
        <f>ROUND('[1]CIRC-Review'!G199,1)</f>
        <v>32.700000000000003</v>
      </c>
      <c r="F199" s="20" t="str">
        <f>'[1]CIRC-Review'!H199</f>
        <v/>
      </c>
      <c r="G199" s="21">
        <f>'[1]CIRC-Review'!I199</f>
        <v>45839</v>
      </c>
      <c r="H199" s="22" t="str">
        <f>'[1]CIRC-Review'!J199</f>
        <v/>
      </c>
      <c r="I199" s="24">
        <f>'[1]CIRC-Review'!K199</f>
        <v>14</v>
      </c>
      <c r="J199" s="24">
        <f>'[1]CIRC-Review'!L199</f>
        <v>15</v>
      </c>
      <c r="K199" s="20" t="str">
        <f>'[1]CIRC-Review'!M199</f>
        <v/>
      </c>
      <c r="L199" s="28">
        <f>'[1]CIRC-Review'!N199</f>
        <v>44958</v>
      </c>
      <c r="M199" s="26"/>
      <c r="N199" s="26"/>
      <c r="O199" s="26"/>
    </row>
    <row r="200" spans="2:15" ht="23" customHeight="1" x14ac:dyDescent="0.35">
      <c r="B200" s="16" t="str">
        <f>'[1]CIRC-Review'!B200</f>
        <v>Tanzania, United Rep. of /W40</v>
      </c>
      <c r="C200" s="27">
        <f>'[1]CIRC-Review'!C200</f>
        <v>2520</v>
      </c>
      <c r="D200" s="18">
        <f>ROUND('[1]CIRC-Review'!D200,1)</f>
        <v>136.30000000000001</v>
      </c>
      <c r="E200" s="19">
        <f>ROUND('[1]CIRC-Review'!G200,1)</f>
        <v>34.799999999999997</v>
      </c>
      <c r="F200" s="20" t="str">
        <f>'[1]CIRC-Review'!H200</f>
        <v/>
      </c>
      <c r="G200" s="21">
        <f>'[1]CIRC-Review'!I200</f>
        <v>45839</v>
      </c>
      <c r="H200" s="22" t="str">
        <f>'[1]CIRC-Review'!J200</f>
        <v/>
      </c>
      <c r="I200" s="24">
        <f>'[1]CIRC-Review'!K200</f>
        <v>22</v>
      </c>
      <c r="J200" s="24">
        <f>'[1]CIRC-Review'!L200</f>
        <v>23</v>
      </c>
      <c r="K200" s="20" t="str">
        <f>'[1]CIRC-Review'!M200</f>
        <v/>
      </c>
      <c r="L200" s="28">
        <f>'[1]CIRC-Review'!N200</f>
        <v>44470</v>
      </c>
      <c r="M200" s="26"/>
      <c r="N200" s="26"/>
      <c r="O200" s="26"/>
    </row>
    <row r="201" spans="2:15" ht="23" customHeight="1" x14ac:dyDescent="0.35">
      <c r="B201" s="16" t="str">
        <f>'[1]CIRC-Review'!B201</f>
        <v>Thailand /W40</v>
      </c>
      <c r="C201" s="27">
        <f>'[1]CIRC-Review'!C201</f>
        <v>32.26</v>
      </c>
      <c r="D201" s="18">
        <f>ROUND('[1]CIRC-Review'!D201,1)</f>
        <v>136.80000000000001</v>
      </c>
      <c r="E201" s="19">
        <f>ROUND('[1]CIRC-Review'!G201,1)</f>
        <v>37.200000000000003</v>
      </c>
      <c r="F201" s="20" t="str">
        <f>'[1]CIRC-Review'!H201</f>
        <v/>
      </c>
      <c r="G201" s="21">
        <f>'[1]CIRC-Review'!I201</f>
        <v>45839</v>
      </c>
      <c r="H201" s="22" t="str">
        <f>'[1]CIRC-Review'!J201</f>
        <v/>
      </c>
      <c r="I201" s="24">
        <f>'[1]CIRC-Review'!K201</f>
        <v>22</v>
      </c>
      <c r="J201" s="24">
        <f>'[1]CIRC-Review'!L201</f>
        <v>23</v>
      </c>
      <c r="K201" s="20" t="str">
        <f>'[1]CIRC-Review'!M201</f>
        <v/>
      </c>
      <c r="L201" s="28">
        <f>'[1]CIRC-Review'!N201</f>
        <v>43647</v>
      </c>
      <c r="M201" s="26"/>
      <c r="N201" s="26"/>
      <c r="O201" s="26"/>
    </row>
    <row r="202" spans="2:15" ht="23" customHeight="1" x14ac:dyDescent="0.35">
      <c r="B202" s="16" t="str">
        <f>'[1]CIRC-Review'!B202</f>
        <v>Timor-Leste /W40</v>
      </c>
      <c r="C202" s="27">
        <f>'[1]CIRC-Review'!C202</f>
        <v>1</v>
      </c>
      <c r="D202" s="18">
        <f>ROUND('[1]CIRC-Review'!D202,1)</f>
        <v>138.9</v>
      </c>
      <c r="E202" s="19">
        <f>ROUND('[1]CIRC-Review'!G202,1)</f>
        <v>38.9</v>
      </c>
      <c r="F202" s="20" t="str">
        <f>'[1]CIRC-Review'!H202</f>
        <v>Y</v>
      </c>
      <c r="G202" s="21">
        <f>'[1]CIRC-Review'!I202</f>
        <v>45870</v>
      </c>
      <c r="H202" s="22" t="str">
        <f>'[1]CIRC-Review'!J202</f>
        <v>PP</v>
      </c>
      <c r="I202" s="24">
        <f>'[1]CIRC-Review'!K202</f>
        <v>16</v>
      </c>
      <c r="J202" s="24">
        <f>'[1]CIRC-Review'!L202</f>
        <v>17</v>
      </c>
      <c r="K202" s="20" t="str">
        <f>'[1]CIRC-Review'!M202</f>
        <v>Y</v>
      </c>
      <c r="L202" s="28">
        <f>'[1]CIRC-Review'!N202</f>
        <v>45870</v>
      </c>
      <c r="M202" s="26"/>
      <c r="N202" s="26"/>
      <c r="O202" s="26"/>
    </row>
    <row r="203" spans="2:15" ht="23" customHeight="1" x14ac:dyDescent="0.35">
      <c r="B203" s="16" t="str">
        <f>'[1]CIRC-Review'!B203</f>
        <v>Togo</v>
      </c>
      <c r="C203" s="27">
        <f>'[1]CIRC-Review'!C203</f>
        <v>560.55100000000004</v>
      </c>
      <c r="D203" s="18">
        <f>ROUND('[1]CIRC-Review'!D203,1)</f>
        <v>145.69999999999999</v>
      </c>
      <c r="E203" s="19">
        <f>ROUND('[1]CIRC-Review'!G203,1)</f>
        <v>44.8</v>
      </c>
      <c r="F203" s="20" t="str">
        <f>'[1]CIRC-Review'!H203</f>
        <v/>
      </c>
      <c r="G203" s="21">
        <f>'[1]CIRC-Review'!I203</f>
        <v>45839</v>
      </c>
      <c r="H203" s="22" t="str">
        <f>'[1]CIRC-Review'!J203</f>
        <v/>
      </c>
      <c r="I203" s="24">
        <f>'[1]CIRC-Review'!K203</f>
        <v>15</v>
      </c>
      <c r="J203" s="24">
        <f>'[1]CIRC-Review'!L203</f>
        <v>16</v>
      </c>
      <c r="K203" s="20" t="str">
        <f>'[1]CIRC-Review'!M203</f>
        <v/>
      </c>
      <c r="L203" s="28">
        <f>'[1]CIRC-Review'!N203</f>
        <v>44958</v>
      </c>
      <c r="M203" s="26"/>
      <c r="N203" s="26"/>
      <c r="O203" s="26"/>
    </row>
    <row r="204" spans="2:15" ht="23" customHeight="1" x14ac:dyDescent="0.35">
      <c r="B204" s="16" t="str">
        <f>'[1]CIRC-Review'!B204</f>
        <v>Tonga</v>
      </c>
      <c r="C204" s="27">
        <f>'[1]CIRC-Review'!C204</f>
        <v>2.339</v>
      </c>
      <c r="D204" s="18">
        <f>ROUND('[1]CIRC-Review'!D204,1)</f>
        <v>134.6</v>
      </c>
      <c r="E204" s="19">
        <f>ROUND('[1]CIRC-Review'!G204,1)</f>
        <v>36.1</v>
      </c>
      <c r="F204" s="20" t="str">
        <f>'[1]CIRC-Review'!H204</f>
        <v/>
      </c>
      <c r="G204" s="21">
        <f>'[1]CIRC-Review'!I204</f>
        <v>45839</v>
      </c>
      <c r="H204" s="22" t="str">
        <f>'[1]CIRC-Review'!J204</f>
        <v/>
      </c>
      <c r="I204" s="24">
        <f>'[1]CIRC-Review'!K204</f>
        <v>9</v>
      </c>
      <c r="J204" s="24">
        <f>'[1]CIRC-Review'!L204</f>
        <v>10</v>
      </c>
      <c r="K204" s="20" t="str">
        <f>'[1]CIRC-Review'!M204</f>
        <v/>
      </c>
      <c r="L204" s="28">
        <f>'[1]CIRC-Review'!N204</f>
        <v>39814</v>
      </c>
      <c r="M204" s="26"/>
      <c r="N204" s="26"/>
      <c r="O204" s="26"/>
    </row>
    <row r="205" spans="2:15" ht="23" customHeight="1" x14ac:dyDescent="0.35">
      <c r="B205" s="16" t="str">
        <f>'[1]CIRC-Review'!B205</f>
        <v>Trinidad and Tobago /W40</v>
      </c>
      <c r="C205" s="27">
        <f>'[1]CIRC-Review'!C205</f>
        <v>6.7469999999999999</v>
      </c>
      <c r="D205" s="18">
        <f>ROUND('[1]CIRC-Review'!D205,1)</f>
        <v>136.19999999999999</v>
      </c>
      <c r="E205" s="19">
        <f>ROUND('[1]CIRC-Review'!G205,1)</f>
        <v>38.1</v>
      </c>
      <c r="F205" s="20" t="str">
        <f>'[1]CIRC-Review'!H205</f>
        <v/>
      </c>
      <c r="G205" s="21">
        <f>'[1]CIRC-Review'!I205</f>
        <v>45597</v>
      </c>
      <c r="H205" s="22" t="str">
        <f>'[1]CIRC-Review'!J205</f>
        <v/>
      </c>
      <c r="I205" s="24">
        <f>'[1]CIRC-Review'!K205</f>
        <v>21</v>
      </c>
      <c r="J205" s="24">
        <f>'[1]CIRC-Review'!L205</f>
        <v>22</v>
      </c>
      <c r="K205" s="20" t="str">
        <f>'[1]CIRC-Review'!M205</f>
        <v/>
      </c>
      <c r="L205" s="28">
        <f>'[1]CIRC-Review'!N205</f>
        <v>44958</v>
      </c>
      <c r="M205" s="26"/>
      <c r="N205" s="26"/>
      <c r="O205" s="26"/>
    </row>
    <row r="206" spans="2:15" ht="23" customHeight="1" x14ac:dyDescent="0.35">
      <c r="B206" s="16" t="str">
        <f>'[1]CIRC-Review'!B206</f>
        <v>Tunisia</v>
      </c>
      <c r="C206" s="27">
        <f>'[1]CIRC-Review'!C206</f>
        <v>2.88</v>
      </c>
      <c r="D206" s="18">
        <f>ROUND('[1]CIRC-Review'!D206,1)</f>
        <v>124.6</v>
      </c>
      <c r="E206" s="19">
        <f>ROUND('[1]CIRC-Review'!G206,1)</f>
        <v>25.8</v>
      </c>
      <c r="F206" s="20" t="str">
        <f>'[1]CIRC-Review'!H206</f>
        <v/>
      </c>
      <c r="G206" s="21">
        <f>'[1]CIRC-Review'!I206</f>
        <v>45839</v>
      </c>
      <c r="H206" s="22" t="str">
        <f>'[1]CIRC-Review'!J206</f>
        <v/>
      </c>
      <c r="I206" s="24">
        <f>'[1]CIRC-Review'!K206</f>
        <v>17</v>
      </c>
      <c r="J206" s="24">
        <f>'[1]CIRC-Review'!L206</f>
        <v>18</v>
      </c>
      <c r="K206" s="20" t="str">
        <f>'[1]CIRC-Review'!M206</f>
        <v/>
      </c>
      <c r="L206" s="28">
        <f>'[1]CIRC-Review'!N206</f>
        <v>45352</v>
      </c>
      <c r="M206" s="26"/>
      <c r="N206" s="26"/>
      <c r="O206" s="26"/>
    </row>
    <row r="207" spans="2:15" ht="23" customHeight="1" x14ac:dyDescent="0.35">
      <c r="B207" s="16" t="str">
        <f>'[1]CIRC-Review'!B207</f>
        <v>Türkiye, Ankara</v>
      </c>
      <c r="C207" s="27">
        <f>'[1]CIRC-Review'!C207</f>
        <v>40.744999999999997</v>
      </c>
      <c r="D207" s="18">
        <f>ROUND('[1]CIRC-Review'!D207,1)</f>
        <v>130.5</v>
      </c>
      <c r="E207" s="19">
        <f>ROUND('[1]CIRC-Review'!G207,1)</f>
        <v>29.9</v>
      </c>
      <c r="F207" s="20" t="str">
        <f>'[1]CIRC-Review'!H207</f>
        <v/>
      </c>
      <c r="G207" s="21">
        <f>'[1]CIRC-Review'!I207</f>
        <v>45839</v>
      </c>
      <c r="H207" s="22" t="str">
        <f>'[1]CIRC-Review'!J207</f>
        <v/>
      </c>
      <c r="I207" s="24">
        <f>'[1]CIRC-Review'!K207</f>
        <v>14</v>
      </c>
      <c r="J207" s="24">
        <f>'[1]CIRC-Review'!L207</f>
        <v>15</v>
      </c>
      <c r="K207" s="20" t="str">
        <f>'[1]CIRC-Review'!M207</f>
        <v/>
      </c>
      <c r="L207" s="28">
        <f>'[1]CIRC-Review'!N207</f>
        <v>45047</v>
      </c>
      <c r="M207" s="26"/>
      <c r="N207" s="26"/>
      <c r="O207" s="26"/>
    </row>
    <row r="208" spans="2:15" ht="23" customHeight="1" x14ac:dyDescent="0.35">
      <c r="B208" s="16" t="str">
        <f>'[1]CIRC-Review'!B208</f>
        <v>Türkiye, Gebze /W40 19/</v>
      </c>
      <c r="C208" s="27">
        <f>'[1]CIRC-Review'!C208</f>
        <v>40.744999999999997</v>
      </c>
      <c r="D208" s="18">
        <f>ROUND('[1]CIRC-Review'!D208,1)</f>
        <v>137.1</v>
      </c>
      <c r="E208" s="19">
        <f>ROUND('[1]CIRC-Review'!G208,1)</f>
        <v>36.5</v>
      </c>
      <c r="F208" s="20" t="str">
        <f>'[1]CIRC-Review'!H208</f>
        <v/>
      </c>
      <c r="G208" s="21">
        <f>'[1]CIRC-Review'!I208</f>
        <v>45839</v>
      </c>
      <c r="H208" s="22" t="str">
        <f>'[1]CIRC-Review'!J208</f>
        <v/>
      </c>
      <c r="I208" s="24">
        <f>'[1]CIRC-Review'!K208</f>
        <v>15</v>
      </c>
      <c r="J208" s="24">
        <f>'[1]CIRC-Review'!L208</f>
        <v>16</v>
      </c>
      <c r="K208" s="20" t="str">
        <f>'[1]CIRC-Review'!M208</f>
        <v/>
      </c>
      <c r="L208" s="28">
        <f>'[1]CIRC-Review'!N208</f>
        <v>45047</v>
      </c>
      <c r="M208" s="26"/>
      <c r="N208" s="26"/>
      <c r="O208" s="26"/>
    </row>
    <row r="209" spans="2:15" ht="23" customHeight="1" x14ac:dyDescent="0.35">
      <c r="B209" s="16" t="str">
        <f>'[1]CIRC-Review'!B209</f>
        <v>Türkiye, Istanbul /W40 15/</v>
      </c>
      <c r="C209" s="27">
        <f>'[1]CIRC-Review'!C209</f>
        <v>40.744999999999997</v>
      </c>
      <c r="D209" s="18">
        <f>ROUND('[1]CIRC-Review'!D209,1)</f>
        <v>137.1</v>
      </c>
      <c r="E209" s="19">
        <f>ROUND('[1]CIRC-Review'!G209,1)</f>
        <v>36.5</v>
      </c>
      <c r="F209" s="20" t="str">
        <f>'[1]CIRC-Review'!H209</f>
        <v/>
      </c>
      <c r="G209" s="21">
        <f>'[1]CIRC-Review'!I209</f>
        <v>45839</v>
      </c>
      <c r="H209" s="22" t="str">
        <f>'[1]CIRC-Review'!J209</f>
        <v/>
      </c>
      <c r="I209" s="24">
        <f>'[1]CIRC-Review'!K209</f>
        <v>15</v>
      </c>
      <c r="J209" s="24">
        <f>'[1]CIRC-Review'!L209</f>
        <v>16</v>
      </c>
      <c r="K209" s="20" t="str">
        <f>'[1]CIRC-Review'!M209</f>
        <v/>
      </c>
      <c r="L209" s="28">
        <f>'[1]CIRC-Review'!N209</f>
        <v>45047</v>
      </c>
      <c r="M209" s="26"/>
      <c r="N209" s="26"/>
      <c r="O209" s="26"/>
    </row>
    <row r="210" spans="2:15" ht="23" customHeight="1" x14ac:dyDescent="0.35">
      <c r="B210" s="16" t="str">
        <f>'[1]CIRC-Review'!B210</f>
        <v>Turkmenistan /W40</v>
      </c>
      <c r="C210" s="27">
        <f>'[1]CIRC-Review'!C210</f>
        <v>3.5</v>
      </c>
      <c r="D210" s="18">
        <f>ROUND('[1]CIRC-Review'!D210,1)</f>
        <v>174.5</v>
      </c>
      <c r="E210" s="19">
        <f>ROUND('[1]CIRC-Review'!G210,1)</f>
        <v>76.400000000000006</v>
      </c>
      <c r="F210" s="20" t="str">
        <f>'[1]CIRC-Review'!H210</f>
        <v/>
      </c>
      <c r="G210" s="21">
        <f>'[1]CIRC-Review'!I210</f>
        <v>45108</v>
      </c>
      <c r="H210" s="22" t="str">
        <f>'[1]CIRC-Review'!J210</f>
        <v/>
      </c>
      <c r="I210" s="24">
        <f>'[1]CIRC-Review'!K210</f>
        <v>8</v>
      </c>
      <c r="J210" s="24">
        <f>'[1]CIRC-Review'!L210</f>
        <v>9</v>
      </c>
      <c r="K210" s="20" t="str">
        <f>'[1]CIRC-Review'!M210</f>
        <v/>
      </c>
      <c r="L210" s="28">
        <f>'[1]CIRC-Review'!N210</f>
        <v>44470</v>
      </c>
      <c r="M210" s="26"/>
      <c r="N210" s="26"/>
      <c r="O210" s="26"/>
    </row>
    <row r="211" spans="2:15" ht="23" customHeight="1" x14ac:dyDescent="0.35">
      <c r="B211" s="16" t="str">
        <f>'[1]CIRC-Review'!B211</f>
        <v>Tuvalu 11/</v>
      </c>
      <c r="C211" s="27">
        <f>'[1]CIRC-Review'!C211</f>
        <v>1.5269999999999999</v>
      </c>
      <c r="D211" s="18">
        <f>ROUND('[1]CIRC-Review'!D211,1)</f>
        <v>140.4</v>
      </c>
      <c r="E211" s="19">
        <f>ROUND('[1]CIRC-Review'!G211,1)</f>
        <v>42</v>
      </c>
      <c r="F211" s="20" t="str">
        <f>'[1]CIRC-Review'!H211</f>
        <v/>
      </c>
      <c r="G211" s="21">
        <f>'[1]CIRC-Review'!I211</f>
        <v>45839</v>
      </c>
      <c r="H211" s="22" t="str">
        <f>'[1]CIRC-Review'!J211</f>
        <v/>
      </c>
      <c r="I211" s="24">
        <f>'[1]CIRC-Review'!K211</f>
        <v>18</v>
      </c>
      <c r="J211" s="24">
        <f>'[1]CIRC-Review'!L211</f>
        <v>19</v>
      </c>
      <c r="K211" s="20" t="str">
        <f>'[1]CIRC-Review'!M211</f>
        <v/>
      </c>
      <c r="L211" s="28">
        <f>'[1]CIRC-Review'!N211</f>
        <v>45474</v>
      </c>
      <c r="M211" s="26"/>
      <c r="N211" s="26"/>
      <c r="O211" s="26"/>
    </row>
    <row r="212" spans="2:15" ht="23" customHeight="1" x14ac:dyDescent="0.35">
      <c r="B212" s="16" t="str">
        <f>'[1]CIRC-Review'!B212</f>
        <v>Uganda /W40</v>
      </c>
      <c r="C212" s="27">
        <f>'[1]CIRC-Review'!C212</f>
        <v>3551.54</v>
      </c>
      <c r="D212" s="18">
        <f>ROUND('[1]CIRC-Review'!D212,1)</f>
        <v>133.5</v>
      </c>
      <c r="E212" s="19">
        <f>ROUND('[1]CIRC-Review'!G212,1)</f>
        <v>32.700000000000003</v>
      </c>
      <c r="F212" s="20" t="str">
        <f>'[1]CIRC-Review'!H212</f>
        <v/>
      </c>
      <c r="G212" s="21">
        <f>'[1]CIRC-Review'!I212</f>
        <v>45839</v>
      </c>
      <c r="H212" s="22" t="str">
        <f>'[1]CIRC-Review'!J212</f>
        <v/>
      </c>
      <c r="I212" s="24">
        <f>'[1]CIRC-Review'!K212</f>
        <v>20</v>
      </c>
      <c r="J212" s="24">
        <f>'[1]CIRC-Review'!L212</f>
        <v>21</v>
      </c>
      <c r="K212" s="20" t="str">
        <f>'[1]CIRC-Review'!M212</f>
        <v/>
      </c>
      <c r="L212" s="28">
        <f>'[1]CIRC-Review'!N212</f>
        <v>45748</v>
      </c>
      <c r="M212" s="26"/>
      <c r="N212" s="26"/>
      <c r="O212" s="26"/>
    </row>
    <row r="213" spans="2:15" ht="23" customHeight="1" x14ac:dyDescent="0.35">
      <c r="B213" s="16" t="str">
        <f>'[1]CIRC-Review'!B213</f>
        <v>Ukraine</v>
      </c>
      <c r="C213" s="27">
        <f>'[1]CIRC-Review'!C213</f>
        <v>41.8</v>
      </c>
      <c r="D213" s="18">
        <f>ROUND('[1]CIRC-Review'!D213,1)</f>
        <v>129.5</v>
      </c>
      <c r="E213" s="19">
        <f>ROUND('[1]CIRC-Review'!G213,1)</f>
        <v>28.4</v>
      </c>
      <c r="F213" s="20" t="str">
        <f>'[1]CIRC-Review'!H213</f>
        <v/>
      </c>
      <c r="G213" s="21">
        <f>'[1]CIRC-Review'!I213</f>
        <v>45839</v>
      </c>
      <c r="H213" s="22" t="str">
        <f>'[1]CIRC-Review'!J213</f>
        <v/>
      </c>
      <c r="I213" s="24">
        <f>'[1]CIRC-Review'!K213</f>
        <v>16</v>
      </c>
      <c r="J213" s="24">
        <f>'[1]CIRC-Review'!L213</f>
        <v>17</v>
      </c>
      <c r="K213" s="20" t="str">
        <f>'[1]CIRC-Review'!M213</f>
        <v/>
      </c>
      <c r="L213" s="28">
        <f>'[1]CIRC-Review'!N213</f>
        <v>43678</v>
      </c>
      <c r="M213" s="26"/>
      <c r="N213" s="26"/>
      <c r="O213" s="26"/>
    </row>
    <row r="214" spans="2:15" ht="23" customHeight="1" x14ac:dyDescent="0.35">
      <c r="B214" s="16" t="str">
        <f>'[1]CIRC-Review'!B214</f>
        <v>United Arab Emirates /W40</v>
      </c>
      <c r="C214" s="27">
        <f>'[1]CIRC-Review'!C214</f>
        <v>3.673</v>
      </c>
      <c r="D214" s="18">
        <f>ROUND('[1]CIRC-Review'!D214,1)</f>
        <v>153.9</v>
      </c>
      <c r="E214" s="19">
        <f>ROUND('[1]CIRC-Review'!G214,1)</f>
        <v>58.4</v>
      </c>
      <c r="F214" s="20" t="str">
        <f>'[1]CIRC-Review'!H214</f>
        <v/>
      </c>
      <c r="G214" s="21">
        <f>'[1]CIRC-Review'!I214</f>
        <v>45292</v>
      </c>
      <c r="H214" s="22" t="str">
        <f>'[1]CIRC-Review'!J214</f>
        <v/>
      </c>
      <c r="I214" s="24">
        <f>'[1]CIRC-Review'!K214</f>
        <v>25</v>
      </c>
      <c r="J214" s="24">
        <f>'[1]CIRC-Review'!L214</f>
        <v>27</v>
      </c>
      <c r="K214" s="20" t="str">
        <f>'[1]CIRC-Review'!M214</f>
        <v/>
      </c>
      <c r="L214" s="28">
        <f>'[1]CIRC-Review'!N214</f>
        <v>45689</v>
      </c>
      <c r="M214" s="26"/>
      <c r="N214" s="26"/>
      <c r="O214" s="26"/>
    </row>
    <row r="215" spans="2:15" ht="23" customHeight="1" x14ac:dyDescent="0.35">
      <c r="B215" s="16" t="str">
        <f>'[1]CIRC-Review'!B215</f>
        <v>United Kingdom</v>
      </c>
      <c r="C215" s="27">
        <f>'[1]CIRC-Review'!C215</f>
        <v>0.73699999999999999</v>
      </c>
      <c r="D215" s="18">
        <f>ROUND('[1]CIRC-Review'!D215,1)</f>
        <v>185.5</v>
      </c>
      <c r="E215" s="19">
        <f>ROUND('[1]CIRC-Review'!G215,1)</f>
        <v>80.900000000000006</v>
      </c>
      <c r="F215" s="20" t="str">
        <f>'[1]CIRC-Review'!H215</f>
        <v>Y</v>
      </c>
      <c r="G215" s="21">
        <f>'[1]CIRC-Review'!I215</f>
        <v>45870</v>
      </c>
      <c r="H215" s="22" t="str">
        <f>'[1]CIRC-Review'!J215</f>
        <v>ER</v>
      </c>
      <c r="I215" s="24">
        <f>'[1]CIRC-Review'!K215</f>
        <v>29</v>
      </c>
      <c r="J215" s="24">
        <f>'[1]CIRC-Review'!L215</f>
        <v>31</v>
      </c>
      <c r="K215" s="20" t="str">
        <f>'[1]CIRC-Review'!M215</f>
        <v/>
      </c>
      <c r="L215" s="28">
        <f>'[1]CIRC-Review'!N215</f>
        <v>44774</v>
      </c>
      <c r="M215" s="26"/>
      <c r="N215" s="26"/>
      <c r="O215" s="26"/>
    </row>
    <row r="216" spans="2:15" ht="23" customHeight="1" x14ac:dyDescent="0.35">
      <c r="B216" s="16" t="str">
        <f>'[1]CIRC-Review'!B216</f>
        <v>USA, El Paso 20/</v>
      </c>
      <c r="C216" s="27">
        <f>'[1]CIRC-Review'!C216</f>
        <v>1</v>
      </c>
      <c r="D216" s="18">
        <f>ROUND('[1]CIRC-Review'!D216,1)</f>
        <v>152.19999999999999</v>
      </c>
      <c r="E216" s="19">
        <f>ROUND('[1]CIRC-Review'!G216,1)</f>
        <v>49.2</v>
      </c>
      <c r="F216" s="20" t="str">
        <f>'[1]CIRC-Review'!H216</f>
        <v/>
      </c>
      <c r="G216" s="21">
        <f>'[1]CIRC-Review'!I216</f>
        <v>45689</v>
      </c>
      <c r="H216" s="22" t="str">
        <f>'[1]CIRC-Review'!J216</f>
        <v/>
      </c>
      <c r="I216" s="24">
        <f>'[1]CIRC-Review'!K216</f>
        <v>13</v>
      </c>
      <c r="J216" s="24">
        <f>'[1]CIRC-Review'!L216</f>
        <v>14</v>
      </c>
      <c r="K216" s="20" t="str">
        <f>'[1]CIRC-Review'!M216</f>
        <v/>
      </c>
      <c r="L216" s="28">
        <f>'[1]CIRC-Review'!N216</f>
        <v>44774</v>
      </c>
      <c r="M216" s="26"/>
      <c r="N216" s="26"/>
      <c r="O216" s="26"/>
    </row>
    <row r="217" spans="2:15" ht="23" customHeight="1" x14ac:dyDescent="0.35">
      <c r="B217" s="16" t="str">
        <f>'[1]CIRC-Review'!B217</f>
        <v>USA, Miami 7/</v>
      </c>
      <c r="C217" s="27">
        <f>'[1]CIRC-Review'!C217</f>
        <v>1</v>
      </c>
      <c r="D217" s="18">
        <f>ROUND('[1]CIRC-Review'!D217,1)</f>
        <v>153.6</v>
      </c>
      <c r="E217" s="19">
        <f>ROUND('[1]CIRC-Review'!G217,1)</f>
        <v>50.5</v>
      </c>
      <c r="F217" s="20" t="str">
        <f>'[1]CIRC-Review'!H217</f>
        <v/>
      </c>
      <c r="G217" s="21">
        <f>'[1]CIRC-Review'!I217</f>
        <v>45689</v>
      </c>
      <c r="H217" s="22" t="str">
        <f>'[1]CIRC-Review'!J217</f>
        <v/>
      </c>
      <c r="I217" s="24">
        <f>'[1]CIRC-Review'!K217</f>
        <v>25</v>
      </c>
      <c r="J217" s="24">
        <f>'[1]CIRC-Review'!L217</f>
        <v>27</v>
      </c>
      <c r="K217" s="20" t="str">
        <f>'[1]CIRC-Review'!M217</f>
        <v/>
      </c>
      <c r="L217" s="28">
        <f>'[1]CIRC-Review'!N217</f>
        <v>44774</v>
      </c>
      <c r="M217" s="26"/>
      <c r="N217" s="26"/>
      <c r="O217" s="26"/>
    </row>
    <row r="218" spans="2:15" ht="23" customHeight="1" x14ac:dyDescent="0.35">
      <c r="B218" s="16" t="str">
        <f>'[1]CIRC-Review'!B218</f>
        <v>USA, New York</v>
      </c>
      <c r="C218" s="27">
        <f>'[1]CIRC-Review'!C218</f>
        <v>1</v>
      </c>
      <c r="D218" s="18">
        <f>ROUND('[1]CIRC-Review'!D218,1)</f>
        <v>182.4</v>
      </c>
      <c r="E218" s="19">
        <f>ROUND('[1]CIRC-Review'!G218,1)</f>
        <v>75.5</v>
      </c>
      <c r="F218" s="20" t="str">
        <f>'[1]CIRC-Review'!H218</f>
        <v/>
      </c>
      <c r="G218" s="21">
        <f>'[1]CIRC-Review'!I218</f>
        <v>45689</v>
      </c>
      <c r="H218" s="22" t="str">
        <f>'[1]CIRC-Review'!J218</f>
        <v/>
      </c>
      <c r="I218" s="24">
        <f>'[1]CIRC-Review'!K218</f>
        <v>32</v>
      </c>
      <c r="J218" s="24">
        <f>'[1]CIRC-Review'!L218</f>
        <v>34</v>
      </c>
      <c r="K218" s="20" t="str">
        <f>'[1]CIRC-Review'!M218</f>
        <v/>
      </c>
      <c r="L218" s="28">
        <f>'[1]CIRC-Review'!N218</f>
        <v>44958</v>
      </c>
      <c r="M218" s="26"/>
      <c r="N218" s="26"/>
      <c r="O218" s="26"/>
    </row>
    <row r="219" spans="2:15" ht="23" customHeight="1" x14ac:dyDescent="0.35">
      <c r="B219" s="16" t="str">
        <f>'[1]CIRC-Review'!B219</f>
        <v>USA, San Diego 21/</v>
      </c>
      <c r="C219" s="27">
        <f>'[1]CIRC-Review'!C219</f>
        <v>1</v>
      </c>
      <c r="D219" s="18">
        <f>ROUND('[1]CIRC-Review'!D219,1)</f>
        <v>178.6</v>
      </c>
      <c r="E219" s="19">
        <f>ROUND('[1]CIRC-Review'!G219,1)</f>
        <v>71.8</v>
      </c>
      <c r="F219" s="20" t="str">
        <f>'[1]CIRC-Review'!H219</f>
        <v/>
      </c>
      <c r="G219" s="21">
        <f>'[1]CIRC-Review'!I219</f>
        <v>45689</v>
      </c>
      <c r="H219" s="22" t="str">
        <f>'[1]CIRC-Review'!J219</f>
        <v/>
      </c>
      <c r="I219" s="24">
        <f>'[1]CIRC-Review'!K219</f>
        <v>29</v>
      </c>
      <c r="J219" s="24">
        <f>'[1]CIRC-Review'!L219</f>
        <v>31</v>
      </c>
      <c r="K219" s="20" t="str">
        <f>'[1]CIRC-Review'!M219</f>
        <v/>
      </c>
      <c r="L219" s="28">
        <f>'[1]CIRC-Review'!N219</f>
        <v>44774</v>
      </c>
      <c r="M219" s="26"/>
      <c r="N219" s="26"/>
      <c r="O219" s="26"/>
    </row>
    <row r="220" spans="2:15" ht="23" customHeight="1" x14ac:dyDescent="0.35">
      <c r="B220" s="16" t="str">
        <f>'[1]CIRC-Review'!B220</f>
        <v>USA, San Francisco 8/</v>
      </c>
      <c r="C220" s="27">
        <f>'[1]CIRC-Review'!C220</f>
        <v>1</v>
      </c>
      <c r="D220" s="18">
        <f>ROUND('[1]CIRC-Review'!D220,1)</f>
        <v>186.7</v>
      </c>
      <c r="E220" s="19">
        <f>ROUND('[1]CIRC-Review'!G220,1)</f>
        <v>79.599999999999994</v>
      </c>
      <c r="F220" s="20" t="str">
        <f>'[1]CIRC-Review'!H220</f>
        <v/>
      </c>
      <c r="G220" s="21">
        <f>'[1]CIRC-Review'!I220</f>
        <v>45689</v>
      </c>
      <c r="H220" s="22" t="str">
        <f>'[1]CIRC-Review'!J220</f>
        <v/>
      </c>
      <c r="I220" s="24">
        <f>'[1]CIRC-Review'!K220</f>
        <v>29</v>
      </c>
      <c r="J220" s="24">
        <f>'[1]CIRC-Review'!L220</f>
        <v>31</v>
      </c>
      <c r="K220" s="20" t="str">
        <f>'[1]CIRC-Review'!M220</f>
        <v/>
      </c>
      <c r="L220" s="28">
        <f>'[1]CIRC-Review'!N220</f>
        <v>44774</v>
      </c>
      <c r="N220" s="26"/>
      <c r="O220" s="26"/>
    </row>
    <row r="221" spans="2:15" ht="23" customHeight="1" x14ac:dyDescent="0.35">
      <c r="B221" s="16" t="str">
        <f>'[1]CIRC-Review'!B221</f>
        <v>USA, Seattle 18/</v>
      </c>
      <c r="C221" s="27">
        <f>'[1]CIRC-Review'!C221</f>
        <v>1</v>
      </c>
      <c r="D221" s="18">
        <f>ROUND('[1]CIRC-Review'!D221,1)</f>
        <v>155.30000000000001</v>
      </c>
      <c r="E221" s="19">
        <f>ROUND('[1]CIRC-Review'!G221,1)</f>
        <v>52.2</v>
      </c>
      <c r="F221" s="20" t="str">
        <f>'[1]CIRC-Review'!H221</f>
        <v/>
      </c>
      <c r="G221" s="21">
        <f>'[1]CIRC-Review'!I221</f>
        <v>45689</v>
      </c>
      <c r="H221" s="22" t="str">
        <f>'[1]CIRC-Review'!J221</f>
        <v/>
      </c>
      <c r="I221" s="24">
        <f>'[1]CIRC-Review'!K221</f>
        <v>25</v>
      </c>
      <c r="J221" s="24">
        <f>'[1]CIRC-Review'!L221</f>
        <v>27</v>
      </c>
      <c r="K221" s="20" t="str">
        <f>'[1]CIRC-Review'!M221</f>
        <v/>
      </c>
      <c r="L221" s="28">
        <f>'[1]CIRC-Review'!N221</f>
        <v>44774</v>
      </c>
      <c r="N221" s="26"/>
      <c r="O221" s="26"/>
    </row>
    <row r="222" spans="2:15" ht="23" customHeight="1" x14ac:dyDescent="0.35">
      <c r="B222" s="16" t="str">
        <f>'[1]CIRC-Review'!B222</f>
        <v>USA, Washington D.C.</v>
      </c>
      <c r="C222" s="27">
        <f>'[1]CIRC-Review'!C222</f>
        <v>1</v>
      </c>
      <c r="D222" s="18">
        <f>ROUND('[1]CIRC-Review'!D222,1)</f>
        <v>159</v>
      </c>
      <c r="E222" s="19">
        <f>ROUND('[1]CIRC-Review'!G222,1)</f>
        <v>55.8</v>
      </c>
      <c r="F222" s="20" t="str">
        <f>'[1]CIRC-Review'!H222</f>
        <v/>
      </c>
      <c r="G222" s="21">
        <f>'[1]CIRC-Review'!I222</f>
        <v>45689</v>
      </c>
      <c r="H222" s="22" t="str">
        <f>'[1]CIRC-Review'!J222</f>
        <v/>
      </c>
      <c r="I222" s="24">
        <f>'[1]CIRC-Review'!K222</f>
        <v>27</v>
      </c>
      <c r="J222" s="24">
        <f>'[1]CIRC-Review'!L222</f>
        <v>29</v>
      </c>
      <c r="K222" s="20" t="str">
        <f>'[1]CIRC-Review'!M222</f>
        <v/>
      </c>
      <c r="L222" s="28">
        <f>'[1]CIRC-Review'!N222</f>
        <v>40634</v>
      </c>
      <c r="N222" s="26"/>
      <c r="O222" s="26"/>
    </row>
    <row r="223" spans="2:15" ht="23" customHeight="1" x14ac:dyDescent="0.35">
      <c r="B223" s="16" t="str">
        <f>'[1]CIRC-Review'!B223</f>
        <v>Uruguay</v>
      </c>
      <c r="C223" s="27">
        <f>'[1]CIRC-Review'!C223</f>
        <v>39.880000000000003</v>
      </c>
      <c r="D223" s="18">
        <f>ROUND('[1]CIRC-Review'!D223,1)</f>
        <v>139.9</v>
      </c>
      <c r="E223" s="19">
        <f>ROUND('[1]CIRC-Review'!G223,1)</f>
        <v>42</v>
      </c>
      <c r="F223" s="20" t="str">
        <f>'[1]CIRC-Review'!H223</f>
        <v/>
      </c>
      <c r="G223" s="21">
        <f>'[1]CIRC-Review'!I223</f>
        <v>45839</v>
      </c>
      <c r="H223" s="22" t="str">
        <f>'[1]CIRC-Review'!J223</f>
        <v/>
      </c>
      <c r="I223" s="24">
        <f>'[1]CIRC-Review'!K223</f>
        <v>27</v>
      </c>
      <c r="J223" s="24">
        <f>'[1]CIRC-Review'!L223</f>
        <v>29</v>
      </c>
      <c r="K223" s="20" t="str">
        <f>'[1]CIRC-Review'!M223</f>
        <v/>
      </c>
      <c r="L223" s="28">
        <f>'[1]CIRC-Review'!N223</f>
        <v>44682</v>
      </c>
      <c r="N223" s="26"/>
      <c r="O223" s="26"/>
    </row>
    <row r="224" spans="2:15" s="29" customFormat="1" ht="23" customHeight="1" x14ac:dyDescent="0.35">
      <c r="B224" s="16" t="str">
        <f>'[1]CIRC-Review'!B224</f>
        <v>Uzbekistan /W40</v>
      </c>
      <c r="C224" s="27">
        <f>'[1]CIRC-Review'!C224</f>
        <v>12540</v>
      </c>
      <c r="D224" s="18">
        <f>ROUND('[1]CIRC-Review'!D224,1)</f>
        <v>134.6</v>
      </c>
      <c r="E224" s="19">
        <f>ROUND('[1]CIRC-Review'!G224,1)</f>
        <v>33.700000000000003</v>
      </c>
      <c r="F224" s="20" t="str">
        <f>'[1]CIRC-Review'!H224</f>
        <v/>
      </c>
      <c r="G224" s="21">
        <f>'[1]CIRC-Review'!I224</f>
        <v>45839</v>
      </c>
      <c r="H224" s="22" t="str">
        <f>'[1]CIRC-Review'!J224</f>
        <v/>
      </c>
      <c r="I224" s="24">
        <f>'[1]CIRC-Review'!K224</f>
        <v>15</v>
      </c>
      <c r="J224" s="24">
        <f>'[1]CIRC-Review'!L224</f>
        <v>16</v>
      </c>
      <c r="K224" s="20" t="str">
        <f>'[1]CIRC-Review'!M224</f>
        <v/>
      </c>
      <c r="L224" s="28">
        <f>'[1]CIRC-Review'!N224</f>
        <v>45108</v>
      </c>
      <c r="N224" s="26"/>
      <c r="O224" s="26"/>
    </row>
    <row r="225" spans="2:15" s="29" customFormat="1" ht="23" customHeight="1" x14ac:dyDescent="0.35">
      <c r="B225" s="16" t="str">
        <f>'[1]CIRC-Review'!B225</f>
        <v>Vanuatu</v>
      </c>
      <c r="C225" s="27">
        <f>'[1]CIRC-Review'!C225</f>
        <v>115.44</v>
      </c>
      <c r="D225" s="18">
        <f>ROUND('[1]CIRC-Review'!D225,1)</f>
        <v>145.5</v>
      </c>
      <c r="E225" s="19">
        <f>ROUND('[1]CIRC-Review'!G225,1)</f>
        <v>47.9</v>
      </c>
      <c r="F225" s="20" t="str">
        <f>'[1]CIRC-Review'!H225</f>
        <v/>
      </c>
      <c r="G225" s="21">
        <f>'[1]CIRC-Review'!I225</f>
        <v>45839</v>
      </c>
      <c r="H225" s="22" t="str">
        <f>'[1]CIRC-Review'!J225</f>
        <v/>
      </c>
      <c r="I225" s="24">
        <f>'[1]CIRC-Review'!K225</f>
        <v>16</v>
      </c>
      <c r="J225" s="24">
        <f>'[1]CIRC-Review'!L225</f>
        <v>17</v>
      </c>
      <c r="K225" s="20" t="str">
        <f>'[1]CIRC-Review'!M225</f>
        <v/>
      </c>
      <c r="L225" s="28">
        <f>'[1]CIRC-Review'!N225</f>
        <v>45292</v>
      </c>
      <c r="N225" s="26"/>
      <c r="O225" s="26"/>
    </row>
    <row r="226" spans="2:15" ht="23" customHeight="1" x14ac:dyDescent="0.35">
      <c r="B226" s="16" t="str">
        <f>'[1]CIRC-Review'!B226</f>
        <v>Venezuela /W40 10/</v>
      </c>
      <c r="C226" s="27">
        <f>'[1]CIRC-Review'!C226</f>
        <v>131.124</v>
      </c>
      <c r="D226" s="18">
        <f>ROUND('[1]CIRC-Review'!D226,1)</f>
        <v>79.2</v>
      </c>
      <c r="E226" s="19">
        <f>ROUND('[1]CIRC-Review'!G226,1)</f>
        <v>45</v>
      </c>
      <c r="F226" s="20" t="str">
        <f>'[1]CIRC-Review'!H226</f>
        <v/>
      </c>
      <c r="G226" s="21">
        <f>'[1]CIRC-Review'!I226</f>
        <v>43160</v>
      </c>
      <c r="H226" s="22" t="str">
        <f>'[1]CIRC-Review'!J226</f>
        <v/>
      </c>
      <c r="I226" s="24">
        <f>'[1]CIRC-Review'!K226</f>
        <v>27</v>
      </c>
      <c r="J226" s="24">
        <f>'[1]CIRC-Review'!L226</f>
        <v>29</v>
      </c>
      <c r="K226" s="24" t="str">
        <f>'[1]CIRC-Review'!M226</f>
        <v/>
      </c>
      <c r="L226" s="28">
        <f>'[1]CIRC-Review'!N226</f>
        <v>41122</v>
      </c>
      <c r="N226" s="26"/>
      <c r="O226" s="26"/>
    </row>
    <row r="227" spans="2:15" ht="23" customHeight="1" x14ac:dyDescent="0.35">
      <c r="B227" s="16" t="str">
        <f>'[1]CIRC-Review'!B227</f>
        <v>Vietnam /W40</v>
      </c>
      <c r="C227" s="27">
        <f>'[1]CIRC-Review'!C227</f>
        <v>26272</v>
      </c>
      <c r="D227" s="18">
        <f>ROUND('[1]CIRC-Review'!D227,1)</f>
        <v>120.1</v>
      </c>
      <c r="E227" s="19">
        <f>ROUND('[1]CIRC-Review'!G227,1)</f>
        <v>23.4</v>
      </c>
      <c r="F227" s="20" t="str">
        <f>'[1]CIRC-Review'!H227</f>
        <v/>
      </c>
      <c r="G227" s="21">
        <f>'[1]CIRC-Review'!I227</f>
        <v>45839</v>
      </c>
      <c r="H227" s="22" t="str">
        <f>'[1]CIRC-Review'!J227</f>
        <v/>
      </c>
      <c r="I227" s="24">
        <f>'[1]CIRC-Review'!K227</f>
        <v>18</v>
      </c>
      <c r="J227" s="24">
        <f>'[1]CIRC-Review'!L227</f>
        <v>19</v>
      </c>
      <c r="K227" s="24" t="str">
        <f>'[1]CIRC-Review'!M227</f>
        <v/>
      </c>
      <c r="L227" s="28">
        <f>'[1]CIRC-Review'!N227</f>
        <v>45413</v>
      </c>
      <c r="N227" s="26"/>
      <c r="O227" s="26"/>
    </row>
    <row r="228" spans="2:15" ht="29" x14ac:dyDescent="0.35">
      <c r="B228" s="16" t="str">
        <f>'[1]CIRC-Review'!B228</f>
        <v>West Bank &amp; the Gaza Strip,The /W40 9/</v>
      </c>
      <c r="C228" s="27">
        <f>'[1]CIRC-Review'!C228</f>
        <v>3.3860000000000001</v>
      </c>
      <c r="D228" s="18">
        <f>ROUND('[1]CIRC-Review'!D228,1)</f>
        <v>151.80000000000001</v>
      </c>
      <c r="E228" s="19">
        <f>ROUND('[1]CIRC-Review'!G228,1)</f>
        <v>59.6</v>
      </c>
      <c r="F228" s="20" t="str">
        <f>'[1]CIRC-Review'!H228</f>
        <v/>
      </c>
      <c r="G228" s="21">
        <f>'[1]CIRC-Review'!I228</f>
        <v>45839</v>
      </c>
      <c r="H228" s="22" t="str">
        <f>'[1]CIRC-Review'!J228</f>
        <v/>
      </c>
      <c r="I228" s="24">
        <f>'[1]CIRC-Review'!K228</f>
        <v>26</v>
      </c>
      <c r="J228" s="24">
        <f>'[1]CIRC-Review'!L228</f>
        <v>28</v>
      </c>
      <c r="K228" s="24" t="str">
        <f>'[1]CIRC-Review'!M228</f>
        <v/>
      </c>
      <c r="L228" s="28">
        <f>'[1]CIRC-Review'!N228</f>
        <v>45383</v>
      </c>
      <c r="N228" s="26"/>
      <c r="O228" s="26"/>
    </row>
    <row r="229" spans="2:15" ht="23" customHeight="1" x14ac:dyDescent="0.35">
      <c r="B229" s="16" t="str">
        <f>'[1]CIRC-Review'!B229</f>
        <v>Yemen, Republic of 26/</v>
      </c>
      <c r="C229" s="27">
        <f>'[1]CIRC-Review'!C229</f>
        <v>529.73</v>
      </c>
      <c r="D229" s="18">
        <f>ROUND('[1]CIRC-Review'!D229,1)</f>
        <v>123.7</v>
      </c>
      <c r="E229" s="19">
        <f>ROUND('[1]CIRC-Review'!G229,1)</f>
        <v>23.7</v>
      </c>
      <c r="F229" s="20" t="str">
        <f>'[1]CIRC-Review'!H229</f>
        <v/>
      </c>
      <c r="G229" s="21">
        <f>'[1]CIRC-Review'!I229</f>
        <v>45597</v>
      </c>
      <c r="H229" s="22" t="str">
        <f>'[1]CIRC-Review'!J229</f>
        <v/>
      </c>
      <c r="I229" s="24">
        <f>'[1]CIRC-Review'!K229</f>
        <v>21</v>
      </c>
      <c r="J229" s="24">
        <f>'[1]CIRC-Review'!L229</f>
        <v>22</v>
      </c>
      <c r="K229" s="24" t="str">
        <f>'[1]CIRC-Review'!M229</f>
        <v/>
      </c>
      <c r="L229" s="28">
        <f>'[1]CIRC-Review'!N229</f>
        <v>45474</v>
      </c>
      <c r="N229" s="26"/>
      <c r="O229" s="26"/>
    </row>
    <row r="230" spans="2:15" ht="23" customHeight="1" x14ac:dyDescent="0.35">
      <c r="B230" s="16" t="str">
        <f>'[1]CIRC-Review'!B230</f>
        <v>Zambia</v>
      </c>
      <c r="C230" s="27">
        <f>'[1]CIRC-Review'!C230</f>
        <v>23.05</v>
      </c>
      <c r="D230" s="18">
        <f>ROUND('[1]CIRC-Review'!D230,1)</f>
        <v>133.6</v>
      </c>
      <c r="E230" s="19">
        <f>ROUND('[1]CIRC-Review'!G230,1)</f>
        <v>32.700000000000003</v>
      </c>
      <c r="F230" s="20" t="str">
        <f>'[1]CIRC-Review'!H230</f>
        <v/>
      </c>
      <c r="G230" s="21">
        <f>'[1]CIRC-Review'!I230</f>
        <v>45839</v>
      </c>
      <c r="H230" s="22" t="str">
        <f>'[1]CIRC-Review'!J230</f>
        <v/>
      </c>
      <c r="I230" s="24">
        <f>'[1]CIRC-Review'!K230</f>
        <v>22</v>
      </c>
      <c r="J230" s="24">
        <f>'[1]CIRC-Review'!L230</f>
        <v>23</v>
      </c>
      <c r="K230" s="24" t="str">
        <f>'[1]CIRC-Review'!M230</f>
        <v/>
      </c>
      <c r="L230" s="28">
        <f>'[1]CIRC-Review'!N230</f>
        <v>45017</v>
      </c>
      <c r="N230" s="26"/>
      <c r="O230" s="26"/>
    </row>
    <row r="231" spans="2:15" ht="23" customHeight="1" thickBot="1" x14ac:dyDescent="0.4">
      <c r="B231" s="30" t="str">
        <f>'[1]CIRC-Review'!B231</f>
        <v>Zimbabwe</v>
      </c>
      <c r="C231" s="31">
        <f>'[1]CIRC-Review'!C231</f>
        <v>26.76</v>
      </c>
      <c r="D231" s="32">
        <f>ROUND('[1]CIRC-Review'!D231,1)</f>
        <v>139.9</v>
      </c>
      <c r="E231" s="33">
        <f>ROUND('[1]CIRC-Review'!G231,1)</f>
        <v>39.9</v>
      </c>
      <c r="F231" s="34" t="str">
        <f>'[1]CIRC-Review'!H231</f>
        <v>Y</v>
      </c>
      <c r="G231" s="35">
        <f>'[1]CIRC-Review'!I231</f>
        <v>45870</v>
      </c>
      <c r="H231" s="36" t="str">
        <f>'[1]CIRC-Review'!J231</f>
        <v>PP</v>
      </c>
      <c r="I231" s="37">
        <f>'[1]CIRC-Review'!K231</f>
        <v>20</v>
      </c>
      <c r="J231" s="37">
        <f>'[1]CIRC-Review'!L231</f>
        <v>21</v>
      </c>
      <c r="K231" s="37" t="str">
        <f>'[1]CIRC-Review'!M231</f>
        <v>Y</v>
      </c>
      <c r="L231" s="38">
        <f>'[1]CIRC-Review'!N231</f>
        <v>45870</v>
      </c>
      <c r="N231" s="26"/>
      <c r="O231" s="26"/>
    </row>
    <row r="232" spans="2:15" ht="27" customHeight="1" thickTop="1" x14ac:dyDescent="0.35">
      <c r="B232" s="39"/>
      <c r="D232" s="40"/>
      <c r="E232" s="40"/>
      <c r="F232" s="41"/>
      <c r="G232" s="42"/>
      <c r="H232" s="43"/>
      <c r="I232" s="44"/>
      <c r="J232" s="44"/>
      <c r="K232" s="44"/>
      <c r="L232" s="42"/>
      <c r="N232" s="26"/>
      <c r="O232" s="26"/>
    </row>
    <row r="233" spans="2:15" ht="33.75" customHeight="1" x14ac:dyDescent="0.35">
      <c r="B233" s="45" t="s">
        <v>13</v>
      </c>
      <c r="E233" s="44"/>
      <c r="G233" s="44"/>
      <c r="H233" s="43"/>
    </row>
    <row r="234" spans="2:15" ht="17.149999999999999" customHeight="1" x14ac:dyDescent="0.35">
      <c r="B234" s="46" t="s">
        <v>14</v>
      </c>
      <c r="C234" s="46" t="s">
        <v>15</v>
      </c>
      <c r="D234" s="46" t="s">
        <v>16</v>
      </c>
      <c r="E234" s="44"/>
      <c r="G234" s="44"/>
      <c r="H234" s="43"/>
    </row>
    <row r="235" spans="2:15" ht="17.149999999999999" customHeight="1" x14ac:dyDescent="0.35">
      <c r="B235" s="46" t="s">
        <v>17</v>
      </c>
      <c r="C235" s="46" t="s">
        <v>15</v>
      </c>
      <c r="D235" s="46" t="s">
        <v>18</v>
      </c>
      <c r="E235" s="44"/>
      <c r="G235" s="44"/>
      <c r="H235" s="43"/>
    </row>
    <row r="236" spans="2:15" ht="17.149999999999999" customHeight="1" x14ac:dyDescent="0.35">
      <c r="B236" s="46" t="s">
        <v>19</v>
      </c>
      <c r="C236" s="46" t="s">
        <v>15</v>
      </c>
      <c r="D236" s="46" t="s">
        <v>20</v>
      </c>
      <c r="E236" s="44"/>
      <c r="G236" s="44"/>
      <c r="H236" s="43"/>
    </row>
    <row r="237" spans="2:15" ht="17.149999999999999" customHeight="1" x14ac:dyDescent="0.35">
      <c r="B237" s="46" t="s">
        <v>21</v>
      </c>
      <c r="C237" s="46" t="s">
        <v>15</v>
      </c>
      <c r="D237" s="46" t="s">
        <v>22</v>
      </c>
      <c r="E237" s="44"/>
      <c r="G237" s="44"/>
      <c r="H237" s="43"/>
    </row>
    <row r="238" spans="2:15" ht="17.149999999999999" customHeight="1" x14ac:dyDescent="0.35">
      <c r="B238" s="46" t="s">
        <v>23</v>
      </c>
      <c r="C238" s="46" t="s">
        <v>15</v>
      </c>
      <c r="D238" s="46" t="s">
        <v>24</v>
      </c>
      <c r="E238" s="44"/>
      <c r="G238" s="44"/>
      <c r="H238" s="43"/>
    </row>
    <row r="239" spans="2:15" ht="17.149999999999999" customHeight="1" x14ac:dyDescent="0.35">
      <c r="B239" s="46" t="s">
        <v>25</v>
      </c>
      <c r="C239" s="46" t="s">
        <v>15</v>
      </c>
      <c r="D239" s="46" t="s">
        <v>26</v>
      </c>
      <c r="E239" s="44"/>
      <c r="G239" s="44"/>
      <c r="H239" s="43"/>
    </row>
    <row r="240" spans="2:15" ht="17.149999999999999" customHeight="1" x14ac:dyDescent="0.35">
      <c r="B240" s="46" t="s">
        <v>27</v>
      </c>
      <c r="C240" s="46" t="s">
        <v>15</v>
      </c>
      <c r="D240" s="46" t="s">
        <v>28</v>
      </c>
      <c r="E240" s="44"/>
      <c r="G240" s="44"/>
      <c r="H240" s="43"/>
    </row>
    <row r="241" spans="2:12" ht="17.149999999999999" customHeight="1" x14ac:dyDescent="0.35">
      <c r="B241" s="46" t="s">
        <v>29</v>
      </c>
      <c r="C241" s="46" t="s">
        <v>15</v>
      </c>
      <c r="D241" s="46" t="s">
        <v>30</v>
      </c>
      <c r="E241" s="44"/>
      <c r="G241" s="44"/>
      <c r="H241" s="43"/>
    </row>
    <row r="242" spans="2:12" ht="17.149999999999999" customHeight="1" x14ac:dyDescent="0.35">
      <c r="B242" s="46" t="s">
        <v>31</v>
      </c>
      <c r="C242" s="46" t="s">
        <v>15</v>
      </c>
      <c r="D242" s="46" t="s">
        <v>32</v>
      </c>
      <c r="E242" s="44"/>
      <c r="G242" s="44"/>
      <c r="H242" s="43"/>
    </row>
    <row r="243" spans="2:12" ht="17.149999999999999" customHeight="1" x14ac:dyDescent="0.35">
      <c r="B243" s="46" t="s">
        <v>33</v>
      </c>
      <c r="C243" s="46" t="s">
        <v>15</v>
      </c>
      <c r="D243" s="46" t="s">
        <v>34</v>
      </c>
      <c r="E243" s="44"/>
      <c r="G243" s="44"/>
      <c r="H243" s="43"/>
    </row>
    <row r="244" spans="2:12" ht="17.149999999999999" customHeight="1" x14ac:dyDescent="0.35">
      <c r="B244" s="46" t="s">
        <v>35</v>
      </c>
      <c r="C244" s="46" t="s">
        <v>36</v>
      </c>
      <c r="D244" s="46" t="s">
        <v>37</v>
      </c>
      <c r="E244" s="44"/>
      <c r="G244" s="44"/>
      <c r="H244" s="43"/>
    </row>
    <row r="245" spans="2:12" ht="17.149999999999999" customHeight="1" x14ac:dyDescent="0.35">
      <c r="B245" s="46" t="s">
        <v>38</v>
      </c>
      <c r="C245" s="46" t="s">
        <v>15</v>
      </c>
      <c r="D245" s="46" t="s">
        <v>39</v>
      </c>
      <c r="E245" s="44"/>
      <c r="G245" s="44"/>
      <c r="H245" s="43"/>
    </row>
    <row r="246" spans="2:12" ht="17.149999999999999" customHeight="1" x14ac:dyDescent="0.35">
      <c r="B246" s="46" t="s">
        <v>40</v>
      </c>
      <c r="C246" s="46" t="s">
        <v>15</v>
      </c>
      <c r="D246" s="46" t="s">
        <v>41</v>
      </c>
      <c r="E246" s="44"/>
      <c r="G246" s="44"/>
      <c r="H246" s="43"/>
    </row>
    <row r="247" spans="2:12" ht="17.149999999999999" customHeight="1" x14ac:dyDescent="0.35">
      <c r="B247" s="46" t="s">
        <v>42</v>
      </c>
      <c r="C247" s="46" t="s">
        <v>15</v>
      </c>
      <c r="D247" s="46" t="s">
        <v>43</v>
      </c>
      <c r="E247" s="44"/>
      <c r="G247" s="44"/>
      <c r="H247" s="43"/>
    </row>
    <row r="248" spans="2:12" ht="17.149999999999999" customHeight="1" x14ac:dyDescent="0.35"/>
    <row r="249" spans="2:12" ht="17.149999999999999" customHeight="1" x14ac:dyDescent="0.35">
      <c r="B249" s="45" t="s">
        <v>44</v>
      </c>
      <c r="C249" s="47"/>
      <c r="D249" s="47"/>
      <c r="E249" s="47"/>
      <c r="F249" s="47"/>
      <c r="G249" s="47"/>
      <c r="H249" s="47"/>
      <c r="I249" s="47"/>
      <c r="J249" s="47"/>
      <c r="K249" s="47"/>
      <c r="L249" s="47"/>
    </row>
    <row r="250" spans="2:12" ht="17.149999999999999" customHeight="1" x14ac:dyDescent="0.35">
      <c r="B250" s="45" t="s">
        <v>45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49999999999999" customHeight="1" x14ac:dyDescent="0.35">
      <c r="B251" s="45" t="s">
        <v>46</v>
      </c>
      <c r="C251" s="46"/>
      <c r="D251" s="46"/>
      <c r="E251" s="46"/>
      <c r="F251" s="46"/>
      <c r="G251" s="46"/>
      <c r="H251" s="46"/>
      <c r="I251" s="46"/>
      <c r="J251" s="46"/>
      <c r="K251" s="46"/>
      <c r="L251" s="46"/>
    </row>
    <row r="252" spans="2:12" ht="17.149999999999999" customHeight="1" x14ac:dyDescent="0.35">
      <c r="B252" s="45" t="s">
        <v>47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6.399999999999999" customHeight="1" x14ac:dyDescent="0.35">
      <c r="B253" s="45" t="s">
        <v>48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7.149999999999999" customHeight="1" x14ac:dyDescent="0.35">
      <c r="B254" s="45" t="s">
        <v>49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49999999999999" customHeight="1" x14ac:dyDescent="0.35">
      <c r="B255" s="45" t="s">
        <v>50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49999999999999" customHeight="1" x14ac:dyDescent="0.35">
      <c r="B256" s="45" t="s">
        <v>51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8" ht="17.149999999999999" customHeight="1" x14ac:dyDescent="0.35">
      <c r="B257" s="45" t="s">
        <v>52</v>
      </c>
      <c r="E257" s="44"/>
      <c r="G257" s="44"/>
      <c r="H257" s="43"/>
    </row>
    <row r="258" spans="2:8" ht="17.149999999999999" customHeight="1" x14ac:dyDescent="0.35">
      <c r="B258" s="45" t="s">
        <v>53</v>
      </c>
      <c r="E258" s="44"/>
      <c r="G258" s="44"/>
      <c r="H258" s="43"/>
    </row>
    <row r="259" spans="2:8" ht="17.149999999999999" customHeight="1" x14ac:dyDescent="0.35">
      <c r="B259" s="45" t="s">
        <v>54</v>
      </c>
      <c r="E259" s="44"/>
      <c r="G259" s="44"/>
      <c r="H259" s="43"/>
    </row>
    <row r="260" spans="2:8" ht="17.149999999999999" customHeight="1" x14ac:dyDescent="0.35">
      <c r="B260" s="45" t="s">
        <v>55</v>
      </c>
      <c r="E260" s="44"/>
      <c r="G260" s="44"/>
      <c r="H260" s="43"/>
    </row>
    <row r="261" spans="2:8" ht="17.149999999999999" customHeight="1" x14ac:dyDescent="0.35">
      <c r="B261" s="45" t="s">
        <v>56</v>
      </c>
      <c r="E261" s="44"/>
      <c r="G261" s="44"/>
      <c r="H261" s="43"/>
    </row>
    <row r="262" spans="2:8" ht="17.149999999999999" customHeight="1" x14ac:dyDescent="0.35">
      <c r="B262" s="45" t="s">
        <v>57</v>
      </c>
      <c r="E262" s="44"/>
      <c r="G262" s="44"/>
      <c r="H262" s="43"/>
    </row>
    <row r="263" spans="2:8" ht="17.149999999999999" customHeight="1" x14ac:dyDescent="0.35">
      <c r="B263" s="45" t="s">
        <v>58</v>
      </c>
      <c r="E263" s="44"/>
      <c r="G263" s="44"/>
      <c r="H263" s="43"/>
    </row>
    <row r="264" spans="2:8" ht="17.149999999999999" customHeight="1" x14ac:dyDescent="0.35">
      <c r="B264" s="45" t="s">
        <v>59</v>
      </c>
      <c r="E264" s="44"/>
      <c r="G264" s="44"/>
      <c r="H264" s="43"/>
    </row>
    <row r="265" spans="2:8" ht="17.149999999999999" customHeight="1" x14ac:dyDescent="0.35">
      <c r="B265" s="45" t="s">
        <v>60</v>
      </c>
      <c r="E265" s="44"/>
      <c r="G265" s="44"/>
      <c r="H265" s="43"/>
    </row>
    <row r="266" spans="2:8" ht="17.149999999999999" customHeight="1" x14ac:dyDescent="0.35">
      <c r="B266" s="45" t="s">
        <v>61</v>
      </c>
      <c r="E266" s="44"/>
      <c r="G266" s="44"/>
      <c r="H266" s="43"/>
    </row>
    <row r="267" spans="2:8" ht="17.149999999999999" customHeight="1" x14ac:dyDescent="0.35">
      <c r="B267" s="45" t="s">
        <v>62</v>
      </c>
      <c r="E267" s="44"/>
    </row>
    <row r="268" spans="2:8" ht="17.149999999999999" customHeight="1" x14ac:dyDescent="0.35">
      <c r="B268" s="45" t="s">
        <v>63</v>
      </c>
      <c r="E268" s="44"/>
    </row>
    <row r="269" spans="2:8" ht="17.149999999999999" customHeight="1" x14ac:dyDescent="0.35">
      <c r="B269" s="45" t="s">
        <v>64</v>
      </c>
      <c r="E269" s="44"/>
    </row>
    <row r="270" spans="2:8" ht="17.149999999999999" customHeight="1" x14ac:dyDescent="0.35">
      <c r="B270" s="45" t="s">
        <v>65</v>
      </c>
      <c r="E270" s="44"/>
    </row>
    <row r="271" spans="2:8" ht="17.149999999999999" customHeight="1" x14ac:dyDescent="0.35">
      <c r="B271" s="45" t="s">
        <v>66</v>
      </c>
      <c r="E271" s="44"/>
    </row>
    <row r="272" spans="2:8" ht="17.149999999999999" customHeight="1" x14ac:dyDescent="0.35">
      <c r="B272" s="45" t="s">
        <v>67</v>
      </c>
      <c r="E272" s="44"/>
    </row>
    <row r="273" spans="2:5" ht="18" customHeight="1" x14ac:dyDescent="0.35">
      <c r="B273" s="45" t="s">
        <v>68</v>
      </c>
      <c r="E273" s="44"/>
    </row>
    <row r="274" spans="2:5" ht="18" customHeight="1" x14ac:dyDescent="0.35">
      <c r="B274" s="45" t="s">
        <v>69</v>
      </c>
      <c r="E274" s="44"/>
    </row>
    <row r="275" spans="2:5" ht="18" customHeight="1" x14ac:dyDescent="0.35">
      <c r="B275" s="45" t="s">
        <v>70</v>
      </c>
      <c r="E275" s="44"/>
    </row>
    <row r="276" spans="2:5" ht="18" customHeight="1" x14ac:dyDescent="0.35">
      <c r="B276" s="45" t="s">
        <v>71</v>
      </c>
      <c r="E276" s="44"/>
    </row>
    <row r="277" spans="2:5" ht="17.149999999999999" customHeight="1" x14ac:dyDescent="0.35">
      <c r="B277" s="45" t="s">
        <v>72</v>
      </c>
      <c r="E277" s="44"/>
    </row>
    <row r="278" spans="2:5" x14ac:dyDescent="0.35">
      <c r="E278" s="44"/>
    </row>
    <row r="279" spans="2:5" x14ac:dyDescent="0.35">
      <c r="E279" s="44"/>
    </row>
    <row r="280" spans="2:5" x14ac:dyDescent="0.35">
      <c r="E280" s="44"/>
    </row>
    <row r="281" spans="2:5" x14ac:dyDescent="0.35">
      <c r="E281" s="44"/>
    </row>
    <row r="282" spans="2:5" x14ac:dyDescent="0.35">
      <c r="E282" s="44"/>
    </row>
    <row r="283" spans="2:5" x14ac:dyDescent="0.35">
      <c r="E283" s="44"/>
    </row>
    <row r="284" spans="2:5" x14ac:dyDescent="0.35">
      <c r="E284" s="44"/>
    </row>
    <row r="285" spans="2:5" x14ac:dyDescent="0.35">
      <c r="E285" s="44"/>
    </row>
    <row r="286" spans="2:5" x14ac:dyDescent="0.35">
      <c r="E286" s="44"/>
    </row>
    <row r="287" spans="2:5" x14ac:dyDescent="0.35">
      <c r="E287" s="44"/>
    </row>
    <row r="288" spans="2:5" x14ac:dyDescent="0.35">
      <c r="E288" s="44"/>
    </row>
    <row r="289" spans="5:5" x14ac:dyDescent="0.35">
      <c r="E289" s="44"/>
    </row>
    <row r="290" spans="5:5" x14ac:dyDescent="0.35">
      <c r="E290" s="44"/>
    </row>
    <row r="291" spans="5:5" x14ac:dyDescent="0.35">
      <c r="E291" s="44"/>
    </row>
    <row r="292" spans="5:5" x14ac:dyDescent="0.35">
      <c r="E292" s="44"/>
    </row>
    <row r="293" spans="5:5" x14ac:dyDescent="0.35">
      <c r="E293" s="44"/>
    </row>
    <row r="294" spans="5:5" x14ac:dyDescent="0.35">
      <c r="E294" s="44"/>
    </row>
    <row r="295" spans="5:5" x14ac:dyDescent="0.35">
      <c r="E295" s="44"/>
    </row>
    <row r="296" spans="5:5" x14ac:dyDescent="0.35">
      <c r="E296" s="44"/>
    </row>
    <row r="297" spans="5:5" x14ac:dyDescent="0.35">
      <c r="E297" s="44"/>
    </row>
    <row r="298" spans="5:5" x14ac:dyDescent="0.35">
      <c r="E298" s="44"/>
    </row>
    <row r="299" spans="5:5" x14ac:dyDescent="0.35">
      <c r="E299" s="44"/>
    </row>
    <row r="300" spans="5:5" x14ac:dyDescent="0.35">
      <c r="E300" s="44"/>
    </row>
    <row r="301" spans="5:5" x14ac:dyDescent="0.35">
      <c r="E301" s="44"/>
    </row>
    <row r="302" spans="5:5" x14ac:dyDescent="0.35">
      <c r="E302" s="44"/>
    </row>
    <row r="303" spans="5:5" x14ac:dyDescent="0.35">
      <c r="E303" s="44"/>
    </row>
    <row r="304" spans="5:5" x14ac:dyDescent="0.35">
      <c r="E304" s="44"/>
    </row>
    <row r="305" spans="5:5" x14ac:dyDescent="0.35">
      <c r="E305" s="44"/>
    </row>
    <row r="306" spans="5:5" x14ac:dyDescent="0.35">
      <c r="E306" s="44"/>
    </row>
    <row r="307" spans="5:5" x14ac:dyDescent="0.35">
      <c r="E307" s="44"/>
    </row>
    <row r="308" spans="5:5" x14ac:dyDescent="0.35">
      <c r="E308" s="44"/>
    </row>
    <row r="309" spans="5:5" x14ac:dyDescent="0.35">
      <c r="E309" s="44"/>
    </row>
    <row r="310" spans="5:5" x14ac:dyDescent="0.35">
      <c r="E310" s="44"/>
    </row>
    <row r="311" spans="5:5" x14ac:dyDescent="0.35">
      <c r="E311" s="44"/>
    </row>
    <row r="312" spans="5:5" x14ac:dyDescent="0.35">
      <c r="E312" s="44"/>
    </row>
    <row r="313" spans="5:5" x14ac:dyDescent="0.35">
      <c r="E313" s="44"/>
    </row>
    <row r="314" spans="5:5" x14ac:dyDescent="0.35">
      <c r="E314" s="44"/>
    </row>
    <row r="315" spans="5:5" x14ac:dyDescent="0.35">
      <c r="E315" s="44"/>
    </row>
    <row r="316" spans="5:5" x14ac:dyDescent="0.35">
      <c r="E316" s="44"/>
    </row>
    <row r="317" spans="5:5" x14ac:dyDescent="0.35">
      <c r="E317" s="44"/>
    </row>
    <row r="318" spans="5:5" x14ac:dyDescent="0.35">
      <c r="E318" s="44"/>
    </row>
    <row r="319" spans="5:5" x14ac:dyDescent="0.35">
      <c r="E319" s="44"/>
    </row>
    <row r="320" spans="5:5" x14ac:dyDescent="0.35">
      <c r="E320" s="44"/>
    </row>
    <row r="321" spans="5:5" x14ac:dyDescent="0.35">
      <c r="E321" s="44"/>
    </row>
    <row r="322" spans="5:5" x14ac:dyDescent="0.35">
      <c r="E322" s="44"/>
    </row>
    <row r="323" spans="5:5" x14ac:dyDescent="0.35">
      <c r="E323" s="44"/>
    </row>
    <row r="324" spans="5:5" x14ac:dyDescent="0.35">
      <c r="E324" s="44"/>
    </row>
    <row r="325" spans="5:5" x14ac:dyDescent="0.35">
      <c r="E325" s="44"/>
    </row>
    <row r="326" spans="5:5" x14ac:dyDescent="0.35">
      <c r="E326" s="44"/>
    </row>
    <row r="327" spans="5:5" x14ac:dyDescent="0.35">
      <c r="E327" s="44"/>
    </row>
    <row r="328" spans="5:5" x14ac:dyDescent="0.35">
      <c r="E328" s="44"/>
    </row>
    <row r="329" spans="5:5" x14ac:dyDescent="0.35">
      <c r="E329" s="44"/>
    </row>
    <row r="330" spans="5:5" x14ac:dyDescent="0.35">
      <c r="E330" s="44"/>
    </row>
    <row r="331" spans="5:5" x14ac:dyDescent="0.35">
      <c r="E331" s="44"/>
    </row>
    <row r="332" spans="5:5" x14ac:dyDescent="0.35">
      <c r="E332" s="44"/>
    </row>
    <row r="333" spans="5:5" x14ac:dyDescent="0.35">
      <c r="E333" s="44"/>
    </row>
    <row r="334" spans="5:5" x14ac:dyDescent="0.35">
      <c r="E334" s="44"/>
    </row>
    <row r="335" spans="5:5" x14ac:dyDescent="0.35">
      <c r="E335" s="44"/>
    </row>
    <row r="336" spans="5:5" x14ac:dyDescent="0.35">
      <c r="E336" s="44"/>
    </row>
    <row r="337" spans="5:5" x14ac:dyDescent="0.35">
      <c r="E337" s="44"/>
    </row>
    <row r="338" spans="5:5" x14ac:dyDescent="0.35">
      <c r="E338" s="44"/>
    </row>
    <row r="339" spans="5:5" x14ac:dyDescent="0.35">
      <c r="E339" s="44"/>
    </row>
    <row r="340" spans="5:5" x14ac:dyDescent="0.35">
      <c r="E340" s="44"/>
    </row>
    <row r="341" spans="5:5" x14ac:dyDescent="0.35">
      <c r="E341" s="44"/>
    </row>
    <row r="342" spans="5:5" x14ac:dyDescent="0.35">
      <c r="E342" s="44"/>
    </row>
    <row r="343" spans="5:5" x14ac:dyDescent="0.35">
      <c r="E343" s="44"/>
    </row>
    <row r="344" spans="5:5" x14ac:dyDescent="0.35">
      <c r="E344" s="44"/>
    </row>
    <row r="345" spans="5:5" x14ac:dyDescent="0.35">
      <c r="E345" s="44"/>
    </row>
    <row r="346" spans="5:5" x14ac:dyDescent="0.35">
      <c r="E346" s="44"/>
    </row>
    <row r="347" spans="5:5" x14ac:dyDescent="0.35">
      <c r="E347" s="44"/>
    </row>
    <row r="348" spans="5:5" x14ac:dyDescent="0.35">
      <c r="E348" s="44"/>
    </row>
    <row r="349" spans="5:5" x14ac:dyDescent="0.35">
      <c r="E349" s="44"/>
    </row>
    <row r="350" spans="5:5" x14ac:dyDescent="0.35">
      <c r="E350" s="44"/>
    </row>
    <row r="351" spans="5:5" x14ac:dyDescent="0.35">
      <c r="E351" s="44"/>
    </row>
    <row r="352" spans="5:5" x14ac:dyDescent="0.35">
      <c r="E352" s="44"/>
    </row>
    <row r="353" spans="5:5" x14ac:dyDescent="0.35">
      <c r="E353" s="44"/>
    </row>
    <row r="354" spans="5:5" x14ac:dyDescent="0.35">
      <c r="E354" s="44"/>
    </row>
    <row r="355" spans="5:5" x14ac:dyDescent="0.35">
      <c r="E355" s="44"/>
    </row>
    <row r="356" spans="5:5" x14ac:dyDescent="0.35">
      <c r="E356" s="44"/>
    </row>
    <row r="357" spans="5:5" x14ac:dyDescent="0.35">
      <c r="E357" s="44"/>
    </row>
    <row r="358" spans="5:5" x14ac:dyDescent="0.35">
      <c r="E358" s="44"/>
    </row>
    <row r="359" spans="5:5" x14ac:dyDescent="0.35">
      <c r="E359" s="44"/>
    </row>
    <row r="360" spans="5:5" x14ac:dyDescent="0.35">
      <c r="E360" s="44"/>
    </row>
    <row r="361" spans="5:5" x14ac:dyDescent="0.35">
      <c r="E361" s="44"/>
    </row>
    <row r="362" spans="5:5" x14ac:dyDescent="0.35">
      <c r="E362" s="44"/>
    </row>
    <row r="363" spans="5:5" x14ac:dyDescent="0.35">
      <c r="E363" s="44"/>
    </row>
    <row r="364" spans="5:5" x14ac:dyDescent="0.35">
      <c r="E364" s="44"/>
    </row>
    <row r="365" spans="5:5" x14ac:dyDescent="0.35">
      <c r="E365" s="44"/>
    </row>
    <row r="366" spans="5:5" x14ac:dyDescent="0.35">
      <c r="E366" s="44"/>
    </row>
    <row r="367" spans="5:5" x14ac:dyDescent="0.35">
      <c r="E367" s="44"/>
    </row>
    <row r="368" spans="5:5" x14ac:dyDescent="0.35">
      <c r="E368" s="44"/>
    </row>
    <row r="369" spans="5:5" x14ac:dyDescent="0.35">
      <c r="E369" s="44"/>
    </row>
    <row r="370" spans="5:5" x14ac:dyDescent="0.35">
      <c r="E370" s="44"/>
    </row>
    <row r="371" spans="5:5" x14ac:dyDescent="0.35">
      <c r="E371" s="44"/>
    </row>
    <row r="372" spans="5:5" x14ac:dyDescent="0.35">
      <c r="E372" s="44"/>
    </row>
    <row r="373" spans="5:5" x14ac:dyDescent="0.35">
      <c r="E373" s="44"/>
    </row>
    <row r="374" spans="5:5" x14ac:dyDescent="0.35">
      <c r="E374" s="44"/>
    </row>
    <row r="375" spans="5:5" x14ac:dyDescent="0.35">
      <c r="E375" s="44"/>
    </row>
    <row r="376" spans="5:5" x14ac:dyDescent="0.35">
      <c r="E376" s="44"/>
    </row>
    <row r="377" spans="5:5" x14ac:dyDescent="0.35">
      <c r="E377" s="44"/>
    </row>
    <row r="378" spans="5:5" x14ac:dyDescent="0.35">
      <c r="E378" s="44"/>
    </row>
    <row r="379" spans="5:5" x14ac:dyDescent="0.35">
      <c r="E379" s="44"/>
    </row>
    <row r="380" spans="5:5" x14ac:dyDescent="0.35">
      <c r="E380" s="44"/>
    </row>
    <row r="381" spans="5:5" x14ac:dyDescent="0.35">
      <c r="E381" s="44"/>
    </row>
    <row r="382" spans="5:5" x14ac:dyDescent="0.35">
      <c r="E382" s="44"/>
    </row>
    <row r="383" spans="5:5" x14ac:dyDescent="0.35">
      <c r="E383" s="44"/>
    </row>
    <row r="384" spans="5:5" x14ac:dyDescent="0.35">
      <c r="E384" s="44"/>
    </row>
    <row r="385" spans="5:5" x14ac:dyDescent="0.35">
      <c r="E385" s="44"/>
    </row>
    <row r="386" spans="5:5" x14ac:dyDescent="0.35">
      <c r="E386" s="44"/>
    </row>
    <row r="387" spans="5:5" x14ac:dyDescent="0.35">
      <c r="E387" s="44"/>
    </row>
    <row r="388" spans="5:5" x14ac:dyDescent="0.35">
      <c r="E388" s="44"/>
    </row>
    <row r="389" spans="5:5" x14ac:dyDescent="0.35">
      <c r="E389" s="44"/>
    </row>
    <row r="390" spans="5:5" x14ac:dyDescent="0.35">
      <c r="E390" s="44"/>
    </row>
    <row r="391" spans="5:5" x14ac:dyDescent="0.35">
      <c r="E391" s="44"/>
    </row>
    <row r="392" spans="5:5" x14ac:dyDescent="0.35">
      <c r="E392" s="44"/>
    </row>
    <row r="393" spans="5:5" x14ac:dyDescent="0.35">
      <c r="E393" s="44"/>
    </row>
    <row r="394" spans="5:5" x14ac:dyDescent="0.35">
      <c r="E394" s="44"/>
    </row>
    <row r="395" spans="5:5" x14ac:dyDescent="0.35">
      <c r="E395" s="44"/>
    </row>
    <row r="396" spans="5:5" x14ac:dyDescent="0.35">
      <c r="E396" s="44"/>
    </row>
    <row r="397" spans="5:5" x14ac:dyDescent="0.35">
      <c r="E397" s="44"/>
    </row>
    <row r="398" spans="5:5" x14ac:dyDescent="0.35">
      <c r="E398" s="44"/>
    </row>
    <row r="399" spans="5:5" x14ac:dyDescent="0.35">
      <c r="E399" s="44"/>
    </row>
    <row r="400" spans="5:5" x14ac:dyDescent="0.35">
      <c r="E400" s="44"/>
    </row>
    <row r="401" spans="5:5" x14ac:dyDescent="0.35">
      <c r="E401" s="44"/>
    </row>
    <row r="402" spans="5:5" x14ac:dyDescent="0.35">
      <c r="E402" s="44"/>
    </row>
    <row r="403" spans="5:5" x14ac:dyDescent="0.35">
      <c r="E403" s="44"/>
    </row>
    <row r="404" spans="5:5" x14ac:dyDescent="0.35">
      <c r="E404" s="44"/>
    </row>
    <row r="405" spans="5:5" x14ac:dyDescent="0.35">
      <c r="E405" s="44"/>
    </row>
    <row r="406" spans="5:5" x14ac:dyDescent="0.35">
      <c r="E406" s="44"/>
    </row>
    <row r="407" spans="5:5" x14ac:dyDescent="0.35">
      <c r="E407" s="44"/>
    </row>
    <row r="408" spans="5:5" x14ac:dyDescent="0.35">
      <c r="E408" s="44"/>
    </row>
    <row r="409" spans="5:5" x14ac:dyDescent="0.35">
      <c r="E409" s="44"/>
    </row>
    <row r="410" spans="5:5" x14ac:dyDescent="0.35">
      <c r="E410" s="44"/>
    </row>
    <row r="411" spans="5:5" x14ac:dyDescent="0.35">
      <c r="E411" s="44"/>
    </row>
    <row r="412" spans="5:5" x14ac:dyDescent="0.35">
      <c r="E412" s="44"/>
    </row>
    <row r="413" spans="5:5" x14ac:dyDescent="0.35">
      <c r="E413" s="44"/>
    </row>
    <row r="414" spans="5:5" x14ac:dyDescent="0.35">
      <c r="E414" s="44"/>
    </row>
    <row r="415" spans="5:5" x14ac:dyDescent="0.35">
      <c r="E415" s="44"/>
    </row>
    <row r="416" spans="5:5" x14ac:dyDescent="0.35">
      <c r="E416" s="44"/>
    </row>
    <row r="417" spans="5:5" x14ac:dyDescent="0.35">
      <c r="E417" s="44"/>
    </row>
    <row r="418" spans="5:5" x14ac:dyDescent="0.35">
      <c r="E418" s="44"/>
    </row>
    <row r="419" spans="5:5" x14ac:dyDescent="0.35">
      <c r="E419" s="44"/>
    </row>
    <row r="420" spans="5:5" x14ac:dyDescent="0.35">
      <c r="E420" s="44"/>
    </row>
    <row r="421" spans="5:5" x14ac:dyDescent="0.35">
      <c r="E421" s="44"/>
    </row>
    <row r="422" spans="5:5" x14ac:dyDescent="0.35">
      <c r="E422" s="44"/>
    </row>
    <row r="423" spans="5:5" x14ac:dyDescent="0.35">
      <c r="E423" s="44"/>
    </row>
    <row r="424" spans="5:5" x14ac:dyDescent="0.35">
      <c r="E424" s="44"/>
    </row>
    <row r="425" spans="5:5" x14ac:dyDescent="0.35">
      <c r="E425" s="44"/>
    </row>
    <row r="426" spans="5:5" x14ac:dyDescent="0.35">
      <c r="E426" s="44"/>
    </row>
    <row r="427" spans="5:5" x14ac:dyDescent="0.35">
      <c r="E427" s="44"/>
    </row>
    <row r="428" spans="5:5" x14ac:dyDescent="0.35">
      <c r="E428" s="44"/>
    </row>
    <row r="429" spans="5:5" x14ac:dyDescent="0.35">
      <c r="E429" s="44"/>
    </row>
    <row r="430" spans="5:5" x14ac:dyDescent="0.35">
      <c r="E430" s="44"/>
    </row>
    <row r="431" spans="5:5" x14ac:dyDescent="0.35">
      <c r="E431" s="44"/>
    </row>
    <row r="432" spans="5:5" x14ac:dyDescent="0.35">
      <c r="E432" s="44"/>
    </row>
    <row r="433" spans="5:5" x14ac:dyDescent="0.35">
      <c r="E433" s="44"/>
    </row>
    <row r="434" spans="5:5" x14ac:dyDescent="0.35">
      <c r="E434" s="44"/>
    </row>
    <row r="435" spans="5:5" x14ac:dyDescent="0.35">
      <c r="E435" s="44"/>
    </row>
    <row r="436" spans="5:5" x14ac:dyDescent="0.35">
      <c r="E436" s="44"/>
    </row>
    <row r="437" spans="5:5" x14ac:dyDescent="0.35">
      <c r="E437" s="44"/>
    </row>
    <row r="438" spans="5:5" x14ac:dyDescent="0.35">
      <c r="E438" s="44"/>
    </row>
    <row r="439" spans="5:5" x14ac:dyDescent="0.35">
      <c r="E439" s="44"/>
    </row>
    <row r="440" spans="5:5" x14ac:dyDescent="0.35">
      <c r="E440" s="44"/>
    </row>
    <row r="441" spans="5:5" x14ac:dyDescent="0.35">
      <c r="E441" s="44"/>
    </row>
    <row r="442" spans="5:5" x14ac:dyDescent="0.35">
      <c r="E442" s="44"/>
    </row>
    <row r="443" spans="5:5" x14ac:dyDescent="0.35">
      <c r="E443" s="44"/>
    </row>
    <row r="444" spans="5:5" x14ac:dyDescent="0.35">
      <c r="E444" s="44"/>
    </row>
    <row r="445" spans="5:5" x14ac:dyDescent="0.35">
      <c r="E445" s="44"/>
    </row>
    <row r="446" spans="5:5" x14ac:dyDescent="0.35">
      <c r="E446" s="44"/>
    </row>
    <row r="447" spans="5:5" x14ac:dyDescent="0.35">
      <c r="E447" s="44"/>
    </row>
    <row r="448" spans="5:5" x14ac:dyDescent="0.35">
      <c r="E448" s="44"/>
    </row>
    <row r="449" spans="5:5" x14ac:dyDescent="0.35">
      <c r="E449" s="44"/>
    </row>
    <row r="450" spans="5:5" x14ac:dyDescent="0.35">
      <c r="E450" s="44"/>
    </row>
    <row r="451" spans="5:5" x14ac:dyDescent="0.35">
      <c r="E451" s="44"/>
    </row>
    <row r="452" spans="5:5" x14ac:dyDescent="0.35">
      <c r="E452" s="44"/>
    </row>
    <row r="453" spans="5:5" x14ac:dyDescent="0.35">
      <c r="E453" s="44"/>
    </row>
    <row r="454" spans="5:5" x14ac:dyDescent="0.35">
      <c r="E454" s="44"/>
    </row>
    <row r="455" spans="5:5" x14ac:dyDescent="0.35">
      <c r="E455" s="44"/>
    </row>
    <row r="456" spans="5:5" x14ac:dyDescent="0.35">
      <c r="E456" s="44"/>
    </row>
    <row r="457" spans="5:5" x14ac:dyDescent="0.35">
      <c r="E457" s="44"/>
    </row>
    <row r="458" spans="5:5" x14ac:dyDescent="0.35">
      <c r="E458" s="44"/>
    </row>
    <row r="459" spans="5:5" x14ac:dyDescent="0.35">
      <c r="E459" s="44"/>
    </row>
    <row r="460" spans="5:5" x14ac:dyDescent="0.35">
      <c r="E460" s="44"/>
    </row>
    <row r="461" spans="5:5" x14ac:dyDescent="0.35">
      <c r="E461" s="44"/>
    </row>
    <row r="462" spans="5:5" x14ac:dyDescent="0.35">
      <c r="E462" s="44"/>
    </row>
    <row r="463" spans="5:5" x14ac:dyDescent="0.35">
      <c r="E463" s="44"/>
    </row>
    <row r="464" spans="5:5" x14ac:dyDescent="0.35">
      <c r="E464" s="44"/>
    </row>
    <row r="465" spans="5:5" x14ac:dyDescent="0.35">
      <c r="E465" s="44"/>
    </row>
    <row r="466" spans="5:5" x14ac:dyDescent="0.35">
      <c r="E466" s="44"/>
    </row>
    <row r="467" spans="5:5" x14ac:dyDescent="0.35">
      <c r="E467" s="44"/>
    </row>
    <row r="468" spans="5:5" x14ac:dyDescent="0.35">
      <c r="E468" s="44"/>
    </row>
    <row r="469" spans="5:5" x14ac:dyDescent="0.35">
      <c r="E469" s="44"/>
    </row>
    <row r="470" spans="5:5" x14ac:dyDescent="0.35">
      <c r="E470" s="44"/>
    </row>
    <row r="471" spans="5:5" x14ac:dyDescent="0.35">
      <c r="E471" s="44"/>
    </row>
    <row r="472" spans="5:5" x14ac:dyDescent="0.35">
      <c r="E472" s="44"/>
    </row>
    <row r="473" spans="5:5" x14ac:dyDescent="0.35">
      <c r="E473" s="44"/>
    </row>
    <row r="474" spans="5:5" x14ac:dyDescent="0.35">
      <c r="E474" s="44"/>
    </row>
    <row r="475" spans="5:5" x14ac:dyDescent="0.35">
      <c r="E475" s="44"/>
    </row>
    <row r="476" spans="5:5" x14ac:dyDescent="0.35">
      <c r="E476" s="44"/>
    </row>
    <row r="477" spans="5:5" x14ac:dyDescent="0.35">
      <c r="E477" s="44"/>
    </row>
    <row r="478" spans="5:5" x14ac:dyDescent="0.35">
      <c r="E478" s="44"/>
    </row>
    <row r="479" spans="5:5" x14ac:dyDescent="0.35">
      <c r="E479" s="44"/>
    </row>
    <row r="480" spans="5:5" x14ac:dyDescent="0.35">
      <c r="E480" s="44"/>
    </row>
    <row r="481" spans="5:5" x14ac:dyDescent="0.35">
      <c r="E481" s="44"/>
    </row>
    <row r="482" spans="5:5" x14ac:dyDescent="0.35">
      <c r="E482" s="44"/>
    </row>
    <row r="483" spans="5:5" x14ac:dyDescent="0.35">
      <c r="E483" s="44"/>
    </row>
    <row r="484" spans="5:5" x14ac:dyDescent="0.35">
      <c r="E484" s="44"/>
    </row>
    <row r="485" spans="5:5" x14ac:dyDescent="0.35">
      <c r="E485" s="44"/>
    </row>
    <row r="486" spans="5:5" x14ac:dyDescent="0.35">
      <c r="E486" s="44"/>
    </row>
    <row r="487" spans="5:5" x14ac:dyDescent="0.35">
      <c r="E487" s="44"/>
    </row>
    <row r="488" spans="5:5" x14ac:dyDescent="0.35">
      <c r="E488" s="44"/>
    </row>
    <row r="489" spans="5:5" x14ac:dyDescent="0.35">
      <c r="E489" s="44"/>
    </row>
    <row r="490" spans="5:5" x14ac:dyDescent="0.35">
      <c r="E490" s="44"/>
    </row>
    <row r="491" spans="5:5" x14ac:dyDescent="0.35">
      <c r="E491" s="44"/>
    </row>
    <row r="492" spans="5:5" x14ac:dyDescent="0.35">
      <c r="E492" s="44"/>
    </row>
    <row r="493" spans="5:5" x14ac:dyDescent="0.35">
      <c r="E493" s="44"/>
    </row>
    <row r="494" spans="5:5" x14ac:dyDescent="0.35">
      <c r="E494" s="44"/>
    </row>
    <row r="495" spans="5:5" x14ac:dyDescent="0.35">
      <c r="E495" s="44"/>
    </row>
    <row r="496" spans="5:5" x14ac:dyDescent="0.35">
      <c r="E496" s="44"/>
    </row>
    <row r="497" spans="5:5" x14ac:dyDescent="0.35">
      <c r="E497" s="44"/>
    </row>
    <row r="498" spans="5:5" x14ac:dyDescent="0.35">
      <c r="E498" s="44"/>
    </row>
    <row r="499" spans="5:5" x14ac:dyDescent="0.35">
      <c r="E499" s="44"/>
    </row>
    <row r="500" spans="5:5" x14ac:dyDescent="0.35">
      <c r="E500" s="44"/>
    </row>
    <row r="501" spans="5:5" x14ac:dyDescent="0.35">
      <c r="E501" s="44"/>
    </row>
    <row r="502" spans="5:5" x14ac:dyDescent="0.35">
      <c r="E502" s="44"/>
    </row>
    <row r="503" spans="5:5" x14ac:dyDescent="0.35">
      <c r="E503" s="44"/>
    </row>
    <row r="504" spans="5:5" x14ac:dyDescent="0.35">
      <c r="E504" s="44"/>
    </row>
    <row r="505" spans="5:5" x14ac:dyDescent="0.35">
      <c r="E505" s="44"/>
    </row>
    <row r="506" spans="5:5" x14ac:dyDescent="0.35">
      <c r="E506" s="44"/>
    </row>
    <row r="507" spans="5:5" x14ac:dyDescent="0.35">
      <c r="E507" s="44"/>
    </row>
    <row r="508" spans="5:5" x14ac:dyDescent="0.35">
      <c r="E508" s="44"/>
    </row>
    <row r="509" spans="5:5" x14ac:dyDescent="0.35">
      <c r="E509" s="44"/>
    </row>
    <row r="510" spans="5:5" x14ac:dyDescent="0.35">
      <c r="E510" s="44"/>
    </row>
    <row r="511" spans="5:5" x14ac:dyDescent="0.35">
      <c r="E511" s="44"/>
    </row>
    <row r="512" spans="5:5" x14ac:dyDescent="0.35">
      <c r="E512" s="44"/>
    </row>
    <row r="513" spans="5:5" x14ac:dyDescent="0.35">
      <c r="E513" s="44"/>
    </row>
    <row r="514" spans="5:5" x14ac:dyDescent="0.35">
      <c r="E514" s="44"/>
    </row>
    <row r="515" spans="5:5" x14ac:dyDescent="0.35">
      <c r="E515" s="44"/>
    </row>
    <row r="516" spans="5:5" x14ac:dyDescent="0.35">
      <c r="E516" s="44"/>
    </row>
    <row r="517" spans="5:5" x14ac:dyDescent="0.35">
      <c r="E517" s="44"/>
    </row>
    <row r="518" spans="5:5" x14ac:dyDescent="0.35">
      <c r="E518" s="44"/>
    </row>
    <row r="519" spans="5:5" x14ac:dyDescent="0.35">
      <c r="E519" s="44"/>
    </row>
    <row r="520" spans="5:5" x14ac:dyDescent="0.35">
      <c r="E520" s="44"/>
    </row>
    <row r="521" spans="5:5" x14ac:dyDescent="0.35">
      <c r="E521" s="44"/>
    </row>
    <row r="522" spans="5:5" x14ac:dyDescent="0.35">
      <c r="E522" s="44"/>
    </row>
    <row r="523" spans="5:5" x14ac:dyDescent="0.35">
      <c r="E523" s="44"/>
    </row>
    <row r="524" spans="5:5" x14ac:dyDescent="0.35">
      <c r="E524" s="44"/>
    </row>
    <row r="525" spans="5:5" x14ac:dyDescent="0.35">
      <c r="E525" s="44"/>
    </row>
    <row r="526" spans="5:5" x14ac:dyDescent="0.35">
      <c r="E526" s="44"/>
    </row>
    <row r="527" spans="5:5" x14ac:dyDescent="0.35">
      <c r="E527" s="44"/>
    </row>
    <row r="528" spans="5:5" x14ac:dyDescent="0.35">
      <c r="E528" s="44"/>
    </row>
    <row r="529" spans="5:5" x14ac:dyDescent="0.35">
      <c r="E529" s="44"/>
    </row>
    <row r="530" spans="5:5" x14ac:dyDescent="0.35">
      <c r="E530" s="44"/>
    </row>
    <row r="531" spans="5:5" x14ac:dyDescent="0.35">
      <c r="E531" s="44"/>
    </row>
    <row r="532" spans="5:5" x14ac:dyDescent="0.35">
      <c r="E532" s="44"/>
    </row>
    <row r="533" spans="5:5" x14ac:dyDescent="0.35">
      <c r="E533" s="44"/>
    </row>
    <row r="534" spans="5:5" x14ac:dyDescent="0.35">
      <c r="E534" s="44"/>
    </row>
    <row r="535" spans="5:5" x14ac:dyDescent="0.35">
      <c r="E535" s="44"/>
    </row>
    <row r="536" spans="5:5" x14ac:dyDescent="0.35">
      <c r="E536" s="44"/>
    </row>
    <row r="537" spans="5:5" x14ac:dyDescent="0.35">
      <c r="E537" s="44"/>
    </row>
    <row r="538" spans="5:5" x14ac:dyDescent="0.35">
      <c r="E538" s="44"/>
    </row>
    <row r="539" spans="5:5" x14ac:dyDescent="0.35">
      <c r="E539" s="44"/>
    </row>
    <row r="540" spans="5:5" x14ac:dyDescent="0.35">
      <c r="E540" s="44"/>
    </row>
    <row r="541" spans="5:5" x14ac:dyDescent="0.35">
      <c r="E541" s="44"/>
    </row>
    <row r="542" spans="5:5" x14ac:dyDescent="0.35">
      <c r="E542" s="44"/>
    </row>
    <row r="543" spans="5:5" x14ac:dyDescent="0.35">
      <c r="E543" s="44"/>
    </row>
    <row r="544" spans="5:5" x14ac:dyDescent="0.35">
      <c r="E544" s="44"/>
    </row>
    <row r="545" spans="5:5" x14ac:dyDescent="0.35">
      <c r="E545" s="44"/>
    </row>
    <row r="546" spans="5:5" x14ac:dyDescent="0.35">
      <c r="E546" s="44"/>
    </row>
    <row r="547" spans="5:5" x14ac:dyDescent="0.35">
      <c r="E547" s="44"/>
    </row>
    <row r="548" spans="5:5" x14ac:dyDescent="0.35">
      <c r="E548" s="44"/>
    </row>
    <row r="549" spans="5:5" x14ac:dyDescent="0.35">
      <c r="E549" s="44"/>
    </row>
    <row r="550" spans="5:5" x14ac:dyDescent="0.35">
      <c r="E550" s="44"/>
    </row>
    <row r="551" spans="5:5" x14ac:dyDescent="0.35">
      <c r="E551" s="44"/>
    </row>
    <row r="552" spans="5:5" x14ac:dyDescent="0.35">
      <c r="E552" s="44"/>
    </row>
    <row r="553" spans="5:5" x14ac:dyDescent="0.35">
      <c r="E553" s="44"/>
    </row>
    <row r="554" spans="5:5" x14ac:dyDescent="0.35">
      <c r="E554" s="44"/>
    </row>
    <row r="555" spans="5:5" x14ac:dyDescent="0.35">
      <c r="E555" s="44"/>
    </row>
    <row r="556" spans="5:5" x14ac:dyDescent="0.35">
      <c r="E556" s="44"/>
    </row>
    <row r="557" spans="5:5" x14ac:dyDescent="0.35">
      <c r="E557" s="44"/>
    </row>
    <row r="558" spans="5:5" x14ac:dyDescent="0.35">
      <c r="E558" s="44"/>
    </row>
    <row r="559" spans="5:5" x14ac:dyDescent="0.35">
      <c r="E559" s="44"/>
    </row>
    <row r="560" spans="5:5" x14ac:dyDescent="0.35">
      <c r="E560" s="44"/>
    </row>
    <row r="561" spans="5:5" x14ac:dyDescent="0.35">
      <c r="E561" s="44"/>
    </row>
    <row r="562" spans="5:5" x14ac:dyDescent="0.35">
      <c r="E562" s="44"/>
    </row>
    <row r="563" spans="5:5" x14ac:dyDescent="0.35">
      <c r="E563" s="44"/>
    </row>
    <row r="564" spans="5:5" x14ac:dyDescent="0.35">
      <c r="E564" s="44"/>
    </row>
    <row r="565" spans="5:5" x14ac:dyDescent="0.35">
      <c r="E565" s="44"/>
    </row>
    <row r="566" spans="5:5" x14ac:dyDescent="0.35">
      <c r="E566" s="44"/>
    </row>
    <row r="567" spans="5:5" x14ac:dyDescent="0.35">
      <c r="E567" s="44"/>
    </row>
    <row r="568" spans="5:5" x14ac:dyDescent="0.35">
      <c r="E568" s="44"/>
    </row>
    <row r="569" spans="5:5" x14ac:dyDescent="0.35">
      <c r="E569" s="44"/>
    </row>
    <row r="570" spans="5:5" x14ac:dyDescent="0.35">
      <c r="E570" s="44"/>
    </row>
    <row r="571" spans="5:5" x14ac:dyDescent="0.35">
      <c r="E571" s="44"/>
    </row>
    <row r="572" spans="5:5" x14ac:dyDescent="0.35">
      <c r="E572" s="44"/>
    </row>
    <row r="573" spans="5:5" x14ac:dyDescent="0.35">
      <c r="E573" s="44"/>
    </row>
    <row r="574" spans="5:5" x14ac:dyDescent="0.35">
      <c r="E574" s="44"/>
    </row>
    <row r="575" spans="5:5" x14ac:dyDescent="0.35">
      <c r="E575" s="44"/>
    </row>
    <row r="576" spans="5:5" x14ac:dyDescent="0.35">
      <c r="E576" s="44"/>
    </row>
    <row r="577" spans="5:5" x14ac:dyDescent="0.35">
      <c r="E577" s="44"/>
    </row>
    <row r="578" spans="5:5" x14ac:dyDescent="0.35">
      <c r="E578" s="44"/>
    </row>
    <row r="579" spans="5:5" x14ac:dyDescent="0.35">
      <c r="E579" s="44"/>
    </row>
    <row r="580" spans="5:5" x14ac:dyDescent="0.35">
      <c r="E580" s="44"/>
    </row>
    <row r="581" spans="5:5" x14ac:dyDescent="0.35">
      <c r="E581" s="44"/>
    </row>
    <row r="582" spans="5:5" x14ac:dyDescent="0.35">
      <c r="E582" s="44"/>
    </row>
    <row r="583" spans="5:5" x14ac:dyDescent="0.35">
      <c r="E583" s="44"/>
    </row>
    <row r="584" spans="5:5" x14ac:dyDescent="0.35">
      <c r="E584" s="44"/>
    </row>
    <row r="585" spans="5:5" x14ac:dyDescent="0.35">
      <c r="E585" s="44"/>
    </row>
    <row r="586" spans="5:5" x14ac:dyDescent="0.35">
      <c r="E586" s="44"/>
    </row>
    <row r="587" spans="5:5" x14ac:dyDescent="0.35">
      <c r="E587" s="44"/>
    </row>
    <row r="588" spans="5:5" x14ac:dyDescent="0.35">
      <c r="E588" s="44"/>
    </row>
    <row r="589" spans="5:5" x14ac:dyDescent="0.35">
      <c r="E589" s="44"/>
    </row>
    <row r="590" spans="5:5" x14ac:dyDescent="0.35">
      <c r="E590" s="44"/>
    </row>
    <row r="591" spans="5:5" x14ac:dyDescent="0.35">
      <c r="E591" s="44"/>
    </row>
    <row r="592" spans="5:5" x14ac:dyDescent="0.35">
      <c r="E592" s="44"/>
    </row>
    <row r="593" spans="5:5" x14ac:dyDescent="0.35">
      <c r="E593" s="44"/>
    </row>
    <row r="594" spans="5:5" x14ac:dyDescent="0.35">
      <c r="E594" s="44"/>
    </row>
    <row r="595" spans="5:5" x14ac:dyDescent="0.35">
      <c r="E595" s="44"/>
    </row>
    <row r="596" spans="5:5" x14ac:dyDescent="0.35">
      <c r="E596" s="44"/>
    </row>
    <row r="597" spans="5:5" x14ac:dyDescent="0.35">
      <c r="E597" s="44"/>
    </row>
    <row r="598" spans="5:5" x14ac:dyDescent="0.35">
      <c r="E598" s="44"/>
    </row>
    <row r="599" spans="5:5" x14ac:dyDescent="0.35">
      <c r="E599" s="44"/>
    </row>
    <row r="600" spans="5:5" x14ac:dyDescent="0.35">
      <c r="E600" s="44"/>
    </row>
    <row r="601" spans="5:5" x14ac:dyDescent="0.35">
      <c r="E601" s="44"/>
    </row>
    <row r="602" spans="5:5" x14ac:dyDescent="0.35">
      <c r="E602" s="44"/>
    </row>
    <row r="603" spans="5:5" x14ac:dyDescent="0.35">
      <c r="E603" s="44"/>
    </row>
    <row r="604" spans="5:5" x14ac:dyDescent="0.35">
      <c r="E604" s="44"/>
    </row>
    <row r="605" spans="5:5" x14ac:dyDescent="0.35">
      <c r="E605" s="44"/>
    </row>
    <row r="606" spans="5:5" x14ac:dyDescent="0.35">
      <c r="E606" s="44"/>
    </row>
    <row r="607" spans="5:5" x14ac:dyDescent="0.35">
      <c r="E607" s="44"/>
    </row>
    <row r="608" spans="5:5" x14ac:dyDescent="0.35">
      <c r="E608" s="44"/>
    </row>
    <row r="609" spans="5:5" x14ac:dyDescent="0.35">
      <c r="E609" s="44"/>
    </row>
    <row r="610" spans="5:5" x14ac:dyDescent="0.35">
      <c r="E610" s="44"/>
    </row>
    <row r="611" spans="5:5" x14ac:dyDescent="0.35">
      <c r="E611" s="44"/>
    </row>
    <row r="612" spans="5:5" x14ac:dyDescent="0.35">
      <c r="E612" s="44"/>
    </row>
    <row r="613" spans="5:5" x14ac:dyDescent="0.35">
      <c r="E613" s="44"/>
    </row>
    <row r="614" spans="5:5" x14ac:dyDescent="0.35">
      <c r="E614" s="44"/>
    </row>
    <row r="615" spans="5:5" x14ac:dyDescent="0.35">
      <c r="E615" s="44"/>
    </row>
    <row r="616" spans="5:5" x14ac:dyDescent="0.35">
      <c r="E616" s="44"/>
    </row>
    <row r="617" spans="5:5" x14ac:dyDescent="0.35">
      <c r="E617" s="44"/>
    </row>
    <row r="618" spans="5:5" x14ac:dyDescent="0.35">
      <c r="E618" s="44"/>
    </row>
    <row r="619" spans="5:5" x14ac:dyDescent="0.35">
      <c r="E619" s="44"/>
    </row>
    <row r="620" spans="5:5" x14ac:dyDescent="0.35">
      <c r="E620" s="44"/>
    </row>
    <row r="621" spans="5:5" x14ac:dyDescent="0.35">
      <c r="E621" s="44"/>
    </row>
    <row r="622" spans="5:5" x14ac:dyDescent="0.35">
      <c r="E622" s="44"/>
    </row>
    <row r="623" spans="5:5" x14ac:dyDescent="0.35">
      <c r="E623" s="44"/>
    </row>
    <row r="624" spans="5:5" x14ac:dyDescent="0.35">
      <c r="E624" s="44"/>
    </row>
    <row r="625" spans="5:5" x14ac:dyDescent="0.35">
      <c r="E625" s="44"/>
    </row>
    <row r="626" spans="5:5" x14ac:dyDescent="0.35">
      <c r="E626" s="44"/>
    </row>
    <row r="627" spans="5:5" x14ac:dyDescent="0.35">
      <c r="E627" s="44"/>
    </row>
    <row r="628" spans="5:5" x14ac:dyDescent="0.35">
      <c r="E628" s="44"/>
    </row>
    <row r="629" spans="5:5" x14ac:dyDescent="0.35">
      <c r="E629" s="44"/>
    </row>
    <row r="630" spans="5:5" x14ac:dyDescent="0.35">
      <c r="E630" s="44"/>
    </row>
    <row r="631" spans="5:5" x14ac:dyDescent="0.35">
      <c r="E631" s="44"/>
    </row>
    <row r="632" spans="5:5" x14ac:dyDescent="0.35">
      <c r="E632" s="44"/>
    </row>
    <row r="633" spans="5:5" x14ac:dyDescent="0.35">
      <c r="E633" s="44"/>
    </row>
    <row r="634" spans="5:5" x14ac:dyDescent="0.35">
      <c r="E634" s="44"/>
    </row>
    <row r="635" spans="5:5" x14ac:dyDescent="0.35">
      <c r="E635" s="44"/>
    </row>
    <row r="636" spans="5:5" x14ac:dyDescent="0.35">
      <c r="E636" s="44"/>
    </row>
    <row r="637" spans="5:5" x14ac:dyDescent="0.35">
      <c r="E637" s="44"/>
    </row>
    <row r="638" spans="5:5" x14ac:dyDescent="0.35">
      <c r="E638" s="44"/>
    </row>
    <row r="639" spans="5:5" x14ac:dyDescent="0.35">
      <c r="E639" s="44"/>
    </row>
    <row r="640" spans="5:5" x14ac:dyDescent="0.35">
      <c r="E640" s="44"/>
    </row>
    <row r="641" spans="5:5" x14ac:dyDescent="0.35">
      <c r="E641" s="44"/>
    </row>
    <row r="642" spans="5:5" x14ac:dyDescent="0.35">
      <c r="E642" s="44"/>
    </row>
    <row r="643" spans="5:5" x14ac:dyDescent="0.35">
      <c r="E643" s="44"/>
    </row>
    <row r="644" spans="5:5" x14ac:dyDescent="0.35">
      <c r="E644" s="44"/>
    </row>
    <row r="645" spans="5:5" x14ac:dyDescent="0.35">
      <c r="E645" s="44"/>
    </row>
    <row r="646" spans="5:5" x14ac:dyDescent="0.35">
      <c r="E646" s="44"/>
    </row>
    <row r="647" spans="5:5" x14ac:dyDescent="0.35">
      <c r="E647" s="44"/>
    </row>
    <row r="648" spans="5:5" x14ac:dyDescent="0.35">
      <c r="E648" s="44"/>
    </row>
    <row r="649" spans="5:5" x14ac:dyDescent="0.35">
      <c r="E649" s="44"/>
    </row>
    <row r="650" spans="5:5" x14ac:dyDescent="0.35">
      <c r="E650" s="44"/>
    </row>
    <row r="651" spans="5:5" x14ac:dyDescent="0.35">
      <c r="E651" s="44"/>
    </row>
    <row r="652" spans="5:5" x14ac:dyDescent="0.35">
      <c r="E652" s="44"/>
    </row>
    <row r="653" spans="5:5" x14ac:dyDescent="0.35">
      <c r="E653" s="44"/>
    </row>
    <row r="654" spans="5:5" x14ac:dyDescent="0.35">
      <c r="E654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2">
    <cfRule type="cellIs" dxfId="2" priority="5" stopIfTrue="1" operator="notEqual">
      <formula>0</formula>
    </cfRule>
  </conditionalFormatting>
  <conditionalFormatting sqref="Q273:Q276">
    <cfRule type="cellIs" dxfId="1" priority="1" stopIfTrue="1" operator="notEqual">
      <formula>0</formula>
    </cfRule>
  </conditionalFormatting>
  <conditionalFormatting sqref="V1 V3:V4 O277:O65535">
    <cfRule type="cellIs" dxfId="0" priority="9" stopIfTrue="1" operator="notEqual">
      <formula>0</formula>
    </cfRule>
  </conditionalFormatting>
  <pageMargins left="0.7" right="0.7" top="0.75" bottom="0.75" header="0.3" footer="0.3"/>
  <pageSetup scale="75" fitToHeight="0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2025-08-15T18:54:52Z</cp:lastPrinted>
  <dcterms:created xsi:type="dcterms:W3CDTF">2025-08-14T20:38:27Z</dcterms:created>
  <dcterms:modified xsi:type="dcterms:W3CDTF">2025-08-15T18:54:56Z</dcterms:modified>
</cp:coreProperties>
</file>